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5.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M:\09制度推進班\50_補助金、契約\就学前教育・保育施設整備交付金\02_要綱・要領\01_市要綱\R8.4.1改正\04 送付用\"/>
    </mc:Choice>
  </mc:AlternateContent>
  <xr:revisionPtr revIDLastSave="0" documentId="13_ncr:1_{12F5C7D4-A6EA-486E-9B54-0D2BA6A33C77}" xr6:coauthVersionLast="47" xr6:coauthVersionMax="47" xr10:uidLastSave="{00000000-0000-0000-0000-000000000000}"/>
  <bookViews>
    <workbookView xWindow="-110" yWindow="-110" windowWidth="19420" windowHeight="10300" firstSheet="3" activeTab="6" xr2:uid="{00000000-000D-0000-FFFF-FFFF00000000}"/>
  </bookViews>
  <sheets>
    <sheet name="選択リスト" sheetId="14" state="hidden" r:id="rId1"/>
    <sheet name="(別１）所要額調書" sheetId="33" r:id="rId2"/>
    <sheet name="（別紙（様式第1号関係））表" sheetId="3" r:id="rId3"/>
    <sheet name="（別紙（様式第1号関係））裏" sheetId="4" r:id="rId4"/>
    <sheet name="(別１）補助金精算書" sheetId="34" r:id="rId5"/>
    <sheet name="(別１）精算書" sheetId="32" state="hidden" r:id="rId6"/>
    <sheet name="（別紙２（様式第9号関係））表" sheetId="30" r:id="rId7"/>
    <sheet name="（別紙２（様式第9号関係））裏" sheetId="31" r:id="rId8"/>
    <sheet name="【参考】別紙２記入要領" sheetId="29" r:id="rId9"/>
    <sheet name="【参考】別紙１　表（記入例）" sheetId="25" r:id="rId10"/>
    <sheet name="【参考】別紙１　裏（記入例）" sheetId="6" r:id="rId11"/>
  </sheets>
  <externalReferences>
    <externalReference r:id="rId12"/>
    <externalReference r:id="rId13"/>
    <externalReference r:id="rId14"/>
  </externalReferences>
  <definedNames>
    <definedName name="_xlnm.Print_Area" localSheetId="1">'(別１）所要額調書'!$A$1:$P$33</definedName>
    <definedName name="_xlnm.Print_Area" localSheetId="5">'(別１）精算書'!$A$1:$N$32</definedName>
    <definedName name="_xlnm.Print_Area" localSheetId="4">'(別１）補助金精算書'!$A$1:$R$33</definedName>
    <definedName name="_xlnm.Print_Area" localSheetId="2">'（別紙（様式第1号関係））表'!$A$1:$BO$62</definedName>
    <definedName name="_xlnm.Print_Area" localSheetId="3">'（別紙（様式第1号関係））裏'!$A$1:$BS$52</definedName>
    <definedName name="_xlnm.Print_Area" localSheetId="6">'（別紙２（様式第9号関係））表'!$A$1:$BO$61</definedName>
    <definedName name="_xlnm.Print_Area" localSheetId="7">'（別紙２（様式第9号関係））裏'!$A$1:$BS$61</definedName>
    <definedName name="_xlnm.Print_Area" localSheetId="9">'【参考】別紙１　表（記入例）'!$A$1:$BO$61</definedName>
    <definedName name="_xlnm.Print_Area" localSheetId="10">'【参考】別紙１　裏（記入例）'!$A$1:$BS$52</definedName>
    <definedName name="_xlnm.Print_Area" localSheetId="8">【参考】別紙２記入要領!$A$1:$J$93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8" i="30" l="1"/>
  <c r="L53" i="30"/>
  <c r="AH53" i="30"/>
  <c r="L57" i="3"/>
  <c r="M47" i="4" s="1"/>
  <c r="BE47" i="31"/>
  <c r="BE47" i="4"/>
  <c r="R11" i="34"/>
  <c r="J15" i="34"/>
  <c r="I15" i="34"/>
  <c r="J15" i="33" l="1"/>
  <c r="I15" i="33"/>
  <c r="L58" i="3"/>
  <c r="T47" i="4" s="1"/>
  <c r="L60" i="3" l="1"/>
  <c r="AY15" i="4"/>
  <c r="AW39" i="3"/>
  <c r="F47" i="4" l="1"/>
  <c r="BK47" i="4" s="1"/>
  <c r="BT12" i="30"/>
  <c r="L52" i="3"/>
  <c r="L45" i="3"/>
  <c r="L53" i="3"/>
  <c r="L52" i="25"/>
  <c r="AY29" i="31" l="1"/>
  <c r="U20" i="31"/>
  <c r="AY19" i="31"/>
  <c r="AY18" i="31"/>
  <c r="U17" i="31"/>
  <c r="U30" i="31" s="1"/>
  <c r="AY16" i="31"/>
  <c r="AY15" i="31"/>
  <c r="AB9" i="31"/>
  <c r="BC7" i="31"/>
  <c r="BC9" i="31" s="1"/>
  <c r="AB7" i="31"/>
  <c r="AB8" i="31" s="1"/>
  <c r="BC6" i="31"/>
  <c r="AB6" i="31"/>
  <c r="AD3" i="31"/>
  <c r="H3" i="31"/>
  <c r="AH54" i="30"/>
  <c r="L54" i="30"/>
  <c r="AH46" i="30"/>
  <c r="L47" i="30"/>
  <c r="AW14" i="30"/>
  <c r="AH55" i="30" l="1"/>
  <c r="L55" i="30"/>
  <c r="BC8" i="31"/>
  <c r="T49" i="6"/>
  <c r="BE47" i="6"/>
  <c r="BE49" i="6" s="1"/>
  <c r="L56" i="30" l="1"/>
  <c r="L59" i="30" s="1"/>
  <c r="T47" i="31" s="1"/>
  <c r="U17" i="6"/>
  <c r="U30" i="6"/>
  <c r="AB9" i="6"/>
  <c r="AB7" i="6"/>
  <c r="AB6" i="6"/>
  <c r="AD3" i="6"/>
  <c r="H3" i="6"/>
  <c r="M47" i="31" l="1"/>
  <c r="BK47" i="31" s="1"/>
  <c r="F47" i="31"/>
  <c r="L61" i="30"/>
  <c r="BT11" i="3"/>
  <c r="AW39" i="25" l="1"/>
  <c r="AH45" i="25" s="1"/>
  <c r="AA40" i="25"/>
  <c r="AA39" i="25"/>
  <c r="AH53" i="25"/>
  <c r="L53" i="25"/>
  <c r="AH52" i="25"/>
  <c r="AH54" i="25" s="1"/>
  <c r="P17" i="25"/>
  <c r="AA14" i="25"/>
  <c r="AW13" i="25"/>
  <c r="L45" i="25" l="1"/>
  <c r="L46" i="25" s="1"/>
  <c r="L54" i="25"/>
  <c r="L55" i="25" s="1"/>
  <c r="L54" i="3"/>
  <c r="AH53" i="3"/>
  <c r="AW13" i="3"/>
  <c r="L57" i="25" l="1"/>
  <c r="AH52" i="3"/>
  <c r="L58" i="25" l="1"/>
  <c r="L60" i="25" s="1"/>
  <c r="F47" i="6" s="1"/>
  <c r="AH45" i="3"/>
  <c r="L46" i="3" s="1"/>
  <c r="F49" i="6" l="1"/>
  <c r="M47" i="6"/>
  <c r="M49" i="6" s="1"/>
  <c r="AH54" i="3"/>
  <c r="L55" i="3" s="1"/>
  <c r="BK47" i="6" l="1"/>
  <c r="BK49" i="6" s="1"/>
  <c r="AY49" i="4"/>
  <c r="AS49" i="4"/>
  <c r="AM49" i="4"/>
  <c r="AF49" i="4"/>
  <c r="Z49" i="4"/>
  <c r="T49" i="4"/>
  <c r="M49" i="4"/>
  <c r="I5" i="14"/>
  <c r="I4" i="14"/>
  <c r="I3" i="14"/>
  <c r="I2" i="14"/>
  <c r="U30" i="4"/>
  <c r="BE49" i="4" l="1"/>
  <c r="BC7" i="4"/>
  <c r="BC6" i="4"/>
  <c r="AB9" i="4"/>
  <c r="AB7" i="4"/>
  <c r="AB6" i="4"/>
  <c r="AD3" i="4"/>
  <c r="H3" i="4"/>
  <c r="AA14" i="3"/>
  <c r="BC9" i="4" l="1"/>
  <c r="BC8" i="4"/>
  <c r="AB8" i="4"/>
  <c r="BK49" i="4" l="1"/>
  <c r="F49" i="4" l="1"/>
  <c r="AY29" i="6" l="1"/>
  <c r="AY19" i="6"/>
  <c r="AY18" i="6"/>
  <c r="AY16" i="6"/>
  <c r="AY15" i="6"/>
  <c r="BC9" i="6"/>
  <c r="BC8" i="6"/>
  <c r="AY29" i="4"/>
  <c r="AY19" i="4"/>
  <c r="AY18" i="4"/>
  <c r="AY1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厚生労働省ネットワークシステム</author>
  </authors>
  <commentList>
    <comment ref="L33" authorId="0" shapeId="0" xr:uid="{DB5DC69C-9FE9-4120-BBD8-16B271A2BFBF}">
      <text>
        <r>
          <rPr>
            <b/>
            <sz val="8"/>
            <color indexed="81"/>
            <rFont val="MS P ゴシック"/>
            <family val="3"/>
            <charset val="128"/>
          </rPr>
          <t>基準額はすべて切り捨てで算出してください。設計料加算等、エクセル上で計算する場合は必ずROUNDDOWN関数を使用してください。</t>
        </r>
        <r>
          <rPr>
            <sz val="9"/>
            <color indexed="81"/>
            <rFont val="MS P ゴシック"/>
            <family val="3"/>
            <charset val="128"/>
          </rPr>
          <t xml:space="preserve">
</t>
        </r>
      </text>
    </comment>
    <comment ref="BE41" authorId="1" shapeId="0" xr:uid="{00000000-0006-0000-0100-000002000000}">
      <text>
        <r>
          <rPr>
            <b/>
            <sz val="9"/>
            <color indexed="81"/>
            <rFont val="ＭＳ Ｐゴシック"/>
            <family val="3"/>
            <charset val="128"/>
          </rPr>
          <t>今回施設整備を行う保育所等が所在する保育提供区域名を入力してください。</t>
        </r>
      </text>
    </comment>
    <comment ref="AH48" authorId="0" shapeId="0" xr:uid="{B6385B5A-DC45-4D44-AD02-0FB2672C4577}">
      <text>
        <r>
          <rPr>
            <b/>
            <sz val="9"/>
            <color indexed="81"/>
            <rFont val="MS P ゴシック"/>
            <family val="3"/>
            <charset val="128"/>
          </rPr>
          <t>保育所部分及び教育部分の両方に係る場合の48～54行目の記載については、補助率が異なる場合を除き、保育所等の欄に記載してください。（補助率が同じ場合は按分は不要です。）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C6" authorId="0" shapeId="0" xr:uid="{C56AEBDF-42A5-487C-ACAA-C6A37B5A2714}">
      <text>
        <r>
          <rPr>
            <b/>
            <sz val="9"/>
            <color indexed="81"/>
            <rFont val="MS P ゴシック"/>
            <family val="3"/>
            <charset val="128"/>
          </rPr>
          <t>「創設」整備であっても、民営化に伴う場合は、整備前の定員を記載してください。</t>
        </r>
        <r>
          <rPr>
            <sz val="9"/>
            <color indexed="81"/>
            <rFont val="MS P ゴシック"/>
            <family val="3"/>
            <charset val="128"/>
          </rPr>
          <t xml:space="preserve">
</t>
        </r>
      </text>
    </comment>
    <comment ref="U30" authorId="0" shapeId="0" xr:uid="{53BC3AE9-686E-4A63-9047-B45826A08CE6}">
      <text>
        <r>
          <rPr>
            <b/>
            <sz val="9"/>
            <color indexed="81"/>
            <rFont val="MS P ゴシック"/>
            <family val="3"/>
            <charset val="128"/>
          </rPr>
          <t>様式第２号-1シートのＢＫ１４セル（整備後面積）と数値を一致させてください。</t>
        </r>
      </text>
    </comment>
    <comment ref="A33" authorId="0" shapeId="0" xr:uid="{C9583C12-AC1C-4CA5-BB38-F5442B166543}">
      <text>
        <r>
          <rPr>
            <b/>
            <sz val="10"/>
            <color indexed="81"/>
            <rFont val="MS P ゴシック"/>
            <family val="3"/>
            <charset val="128"/>
          </rPr>
          <t>詳細に記載してください。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L34" authorId="0" shapeId="0" xr:uid="{E0BEB569-02F4-4763-B965-89C38A245C36}">
      <text>
        <r>
          <rPr>
            <b/>
            <sz val="8"/>
            <color indexed="81"/>
            <rFont val="MS P ゴシック"/>
            <family val="3"/>
            <charset val="128"/>
          </rPr>
          <t>基準額はすべて切り捨てで算出してください。設計料加算等、エクセル上で計算する場合は必ずROUNDDOWN関数を使用してください。</t>
        </r>
        <r>
          <rPr>
            <sz val="9"/>
            <color indexed="81"/>
            <rFont val="MS P ゴシック"/>
            <family val="3"/>
            <charset val="128"/>
          </rPr>
          <t xml:space="preserve">
</t>
        </r>
      </text>
    </comment>
    <comment ref="AH49" authorId="0" shapeId="0" xr:uid="{077BDE7A-B0FE-43D9-8177-D60639F30AF4}">
      <text>
        <r>
          <rPr>
            <b/>
            <sz val="9"/>
            <color indexed="81"/>
            <rFont val="MS P ゴシック"/>
            <family val="3"/>
            <charset val="128"/>
          </rPr>
          <t>保育所部分及び教育部分の両方に係る場合の48～54行目の記載については、補助率が異なる場合を除き、保育所等の欄に記載してください。（補助率が同じ場合は按分は不要です。）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C6" authorId="0" shapeId="0" xr:uid="{21599052-AC58-4EB5-B283-9262C2E080B4}">
      <text>
        <r>
          <rPr>
            <sz val="9"/>
            <color indexed="81"/>
            <rFont val="MS P ゴシック"/>
            <family val="3"/>
            <charset val="128"/>
          </rPr>
          <t xml:space="preserve">「創設」整備であっても、民営化に伴う場合は、整備前の定員を記載してください。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厚生労働省ネットワークシステム</author>
  </authors>
  <commentList>
    <comment ref="AY6" authorId="0" shapeId="0" xr:uid="{D6E5CD89-8FDA-4954-ABED-6FBE5573B03B}">
      <text>
        <r>
          <rPr>
            <sz val="9"/>
            <color indexed="81"/>
            <rFont val="MS P ゴシック"/>
            <family val="3"/>
            <charset val="128"/>
          </rPr>
          <t xml:space="preserve">経過措置等で都道府県が実施する場合を除き、市区町村の担当者名を記載してください。
</t>
        </r>
      </text>
    </comment>
    <comment ref="F12" authorId="0" shapeId="0" xr:uid="{2A620CE0-C00A-4CEF-8A67-6C591A29F236}">
      <text>
        <r>
          <rPr>
            <b/>
            <sz val="10"/>
            <color indexed="81"/>
            <rFont val="MS P ゴシック"/>
            <family val="3"/>
            <charset val="128"/>
          </rPr>
          <t>全体の整備区分をどのように定義するかは以下のルール（①～④の順）に基づいて行ってください。数字が小さい方のルールを優先してください。
①保育所部分又は教育部分が創設の場合→創設
②保育所部分が民老改築の場合→民老改築
③建物の駆体をいじる工事が含まれている場合→増改築又は改築
④定員の増員を図るための増築工事が含まれている場合であって、結果として全体（１～３号）の定員が増加した場合→増改築又は増築
※②でいう「民老改築」については、増改築整備も含みます。</t>
        </r>
      </text>
    </comment>
    <comment ref="BE41" authorId="1" shapeId="0" xr:uid="{C1997A41-184B-4680-B06E-31C8AC9F0944}">
      <text>
        <r>
          <rPr>
            <b/>
            <sz val="9"/>
            <color indexed="81"/>
            <rFont val="ＭＳ Ｐゴシック"/>
            <family val="3"/>
            <charset val="128"/>
          </rPr>
          <t>今回施設整備を行う保育所等が所在する保育提供区域名を入力してください。</t>
        </r>
      </text>
    </comment>
    <comment ref="AH48" authorId="0" shapeId="0" xr:uid="{64DFC757-B78D-465B-A1BB-C8CBA1A960EC}">
      <text>
        <r>
          <rPr>
            <b/>
            <sz val="9"/>
            <color indexed="81"/>
            <rFont val="MS P ゴシック"/>
            <family val="3"/>
            <charset val="128"/>
          </rPr>
          <t>保育所部分及び教育部分の両方に係る場合の48～54行目の記載については、補助率が異なる場合を除き、保育所等の欄に記載してください。（補助率が同じ場合は按分は不要です。）</t>
        </r>
      </text>
    </comment>
  </commentList>
</comments>
</file>

<file path=xl/sharedStrings.xml><?xml version="1.0" encoding="utf-8"?>
<sst xmlns="http://schemas.openxmlformats.org/spreadsheetml/2006/main" count="1422" uniqueCount="619">
  <si>
    <t>施設種別</t>
    <rPh sb="0" eb="2">
      <t>シセツ</t>
    </rPh>
    <rPh sb="2" eb="4">
      <t>シュベツ</t>
    </rPh>
    <phoneticPr fontId="18"/>
  </si>
  <si>
    <t>財産処分</t>
    <rPh sb="0" eb="4">
      <t>ザイサンショブン</t>
    </rPh>
    <phoneticPr fontId="1"/>
  </si>
  <si>
    <t>５か年加速化対策</t>
    <rPh sb="2" eb="3">
      <t>ネン</t>
    </rPh>
    <rPh sb="3" eb="6">
      <t>カソクカ</t>
    </rPh>
    <rPh sb="6" eb="8">
      <t>タイサク</t>
    </rPh>
    <phoneticPr fontId="1"/>
  </si>
  <si>
    <t>特別な財政措置</t>
    <rPh sb="0" eb="2">
      <t>トクベツ</t>
    </rPh>
    <rPh sb="3" eb="5">
      <t>ザイセイ</t>
    </rPh>
    <rPh sb="5" eb="7">
      <t>ソチ</t>
    </rPh>
    <phoneticPr fontId="18"/>
  </si>
  <si>
    <t>設置主体</t>
    <rPh sb="0" eb="2">
      <t>セッチ</t>
    </rPh>
    <rPh sb="2" eb="4">
      <t>シュタイ</t>
    </rPh>
    <phoneticPr fontId="18"/>
  </si>
  <si>
    <t>国庫補助率</t>
    <rPh sb="0" eb="2">
      <t>コッコ</t>
    </rPh>
    <rPh sb="2" eb="4">
      <t>ホジョ</t>
    </rPh>
    <rPh sb="4" eb="5">
      <t>リツ</t>
    </rPh>
    <phoneticPr fontId="18"/>
  </si>
  <si>
    <t>建物の所有権</t>
    <rPh sb="0" eb="2">
      <t>タテモノ</t>
    </rPh>
    <rPh sb="3" eb="6">
      <t>ショユウケン</t>
    </rPh>
    <phoneticPr fontId="18"/>
  </si>
  <si>
    <t>整備区分</t>
    <rPh sb="0" eb="2">
      <t>セイビ</t>
    </rPh>
    <rPh sb="2" eb="4">
      <t>クブン</t>
    </rPh>
    <phoneticPr fontId="1"/>
  </si>
  <si>
    <t>北海道</t>
    <rPh sb="0" eb="3">
      <t>ホッカイドウ</t>
    </rPh>
    <phoneticPr fontId="2"/>
  </si>
  <si>
    <t>保育所</t>
    <rPh sb="0" eb="3">
      <t>ホイクショ</t>
    </rPh>
    <phoneticPr fontId="18"/>
  </si>
  <si>
    <t>○</t>
    <phoneticPr fontId="1"/>
  </si>
  <si>
    <t>有</t>
    <rPh sb="0" eb="1">
      <t>ア</t>
    </rPh>
    <phoneticPr fontId="1"/>
  </si>
  <si>
    <t>解体</t>
    <rPh sb="0" eb="2">
      <t>カイタイ</t>
    </rPh>
    <phoneticPr fontId="1"/>
  </si>
  <si>
    <t>耐震化</t>
    <rPh sb="0" eb="3">
      <t>タイシンカ</t>
    </rPh>
    <phoneticPr fontId="1"/>
  </si>
  <si>
    <t>沖縄</t>
    <rPh sb="0" eb="2">
      <t>オキナワ</t>
    </rPh>
    <phoneticPr fontId="18"/>
  </si>
  <si>
    <t>社会福祉法人</t>
    <rPh sb="0" eb="2">
      <t>シャカイ</t>
    </rPh>
    <rPh sb="2" eb="4">
      <t>フクシ</t>
    </rPh>
    <rPh sb="4" eb="6">
      <t>ホウジン</t>
    </rPh>
    <phoneticPr fontId="18"/>
  </si>
  <si>
    <t>自己所有</t>
    <rPh sb="0" eb="2">
      <t>ジコ</t>
    </rPh>
    <rPh sb="2" eb="4">
      <t>ショユウ</t>
    </rPh>
    <phoneticPr fontId="18"/>
  </si>
  <si>
    <t>有（補助金名をご記載ください。）</t>
    <rPh sb="0" eb="1">
      <t>ア</t>
    </rPh>
    <rPh sb="2" eb="5">
      <t>ホジョキン</t>
    </rPh>
    <rPh sb="5" eb="6">
      <t>メイ</t>
    </rPh>
    <rPh sb="8" eb="10">
      <t>キサイ</t>
    </rPh>
    <phoneticPr fontId="1"/>
  </si>
  <si>
    <t>未策定</t>
    <rPh sb="0" eb="1">
      <t>ミ</t>
    </rPh>
    <rPh sb="1" eb="3">
      <t>サクテイ</t>
    </rPh>
    <phoneticPr fontId="1"/>
  </si>
  <si>
    <t>創設</t>
    <rPh sb="0" eb="2">
      <t>ソウセツ</t>
    </rPh>
    <phoneticPr fontId="1"/>
  </si>
  <si>
    <t>青森県</t>
  </si>
  <si>
    <t>保育所分園</t>
    <rPh sb="0" eb="3">
      <t>ホイクショ</t>
    </rPh>
    <rPh sb="3" eb="5">
      <t>ブンエン</t>
    </rPh>
    <phoneticPr fontId="18"/>
  </si>
  <si>
    <t>×</t>
    <phoneticPr fontId="1"/>
  </si>
  <si>
    <t>無</t>
    <rPh sb="0" eb="1">
      <t>ナ</t>
    </rPh>
    <phoneticPr fontId="1"/>
  </si>
  <si>
    <t>転用</t>
    <rPh sb="0" eb="2">
      <t>テンヨウ</t>
    </rPh>
    <phoneticPr fontId="1"/>
  </si>
  <si>
    <t>ブロック塀</t>
    <rPh sb="4" eb="5">
      <t>ベイ</t>
    </rPh>
    <phoneticPr fontId="1"/>
  </si>
  <si>
    <t>過疎</t>
    <rPh sb="0" eb="2">
      <t>カソ</t>
    </rPh>
    <phoneticPr fontId="18"/>
  </si>
  <si>
    <t>日本赤十字社</t>
    <rPh sb="0" eb="2">
      <t>ニホン</t>
    </rPh>
    <rPh sb="2" eb="6">
      <t>セキジュウジシャ</t>
    </rPh>
    <phoneticPr fontId="18"/>
  </si>
  <si>
    <t>賃貸物件</t>
    <rPh sb="0" eb="2">
      <t>チンタイ</t>
    </rPh>
    <rPh sb="2" eb="4">
      <t>ブッケン</t>
    </rPh>
    <phoneticPr fontId="18"/>
  </si>
  <si>
    <t>明記なし（策定済）</t>
    <rPh sb="0" eb="2">
      <t>メイキ</t>
    </rPh>
    <rPh sb="5" eb="7">
      <t>サクテイ</t>
    </rPh>
    <rPh sb="7" eb="8">
      <t>ス</t>
    </rPh>
    <phoneticPr fontId="1"/>
  </si>
  <si>
    <t>増築</t>
    <rPh sb="0" eb="2">
      <t>ゾウチク</t>
    </rPh>
    <phoneticPr fontId="1"/>
  </si>
  <si>
    <t>岩手県</t>
  </si>
  <si>
    <t>幼保連携型認定こども園</t>
    <phoneticPr fontId="1"/>
  </si>
  <si>
    <t>その他</t>
    <rPh sb="2" eb="3">
      <t>タ</t>
    </rPh>
    <phoneticPr fontId="1"/>
  </si>
  <si>
    <t>水害対策</t>
    <rPh sb="0" eb="2">
      <t>スイガイ</t>
    </rPh>
    <rPh sb="2" eb="4">
      <t>タイサク</t>
    </rPh>
    <phoneticPr fontId="1"/>
  </si>
  <si>
    <t>山村</t>
    <rPh sb="0" eb="2">
      <t>サンソン</t>
    </rPh>
    <phoneticPr fontId="18"/>
  </si>
  <si>
    <t>公益社団法人</t>
    <rPh sb="0" eb="2">
      <t>コウエキ</t>
    </rPh>
    <rPh sb="2" eb="6">
      <t>シャダンホウジン</t>
    </rPh>
    <phoneticPr fontId="18"/>
  </si>
  <si>
    <t>明記済</t>
    <rPh sb="0" eb="2">
      <t>メイキ</t>
    </rPh>
    <rPh sb="2" eb="3">
      <t>ス</t>
    </rPh>
    <phoneticPr fontId="1"/>
  </si>
  <si>
    <t>増改築</t>
    <rPh sb="0" eb="3">
      <t>ゾウカイチク</t>
    </rPh>
    <phoneticPr fontId="1"/>
  </si>
  <si>
    <t>宮城県</t>
  </si>
  <si>
    <t>幼保連携型認定こども園分園</t>
    <rPh sb="11" eb="13">
      <t>ブンエン</t>
    </rPh>
    <phoneticPr fontId="18"/>
  </si>
  <si>
    <t>南ト</t>
    <rPh sb="0" eb="1">
      <t>ミナミ</t>
    </rPh>
    <phoneticPr fontId="18"/>
  </si>
  <si>
    <t>公益財団法人</t>
    <rPh sb="0" eb="2">
      <t>コウエキ</t>
    </rPh>
    <rPh sb="2" eb="6">
      <t>ザイダンホウジン</t>
    </rPh>
    <phoneticPr fontId="18"/>
  </si>
  <si>
    <t>改築</t>
    <rPh sb="0" eb="2">
      <t>カイチク</t>
    </rPh>
    <phoneticPr fontId="1"/>
  </si>
  <si>
    <t>秋田県</t>
  </si>
  <si>
    <t>保育所型認定こども園</t>
    <rPh sb="0" eb="3">
      <t>ホイクショ</t>
    </rPh>
    <rPh sb="3" eb="4">
      <t>ガタ</t>
    </rPh>
    <rPh sb="4" eb="6">
      <t>ニンテイ</t>
    </rPh>
    <rPh sb="9" eb="10">
      <t>エン</t>
    </rPh>
    <phoneticPr fontId="18"/>
  </si>
  <si>
    <t>千島</t>
    <rPh sb="0" eb="2">
      <t>チシマ</t>
    </rPh>
    <phoneticPr fontId="1"/>
  </si>
  <si>
    <t>学校法人</t>
    <rPh sb="0" eb="2">
      <t>ガッコウ</t>
    </rPh>
    <rPh sb="2" eb="4">
      <t>ホウジン</t>
    </rPh>
    <phoneticPr fontId="18"/>
  </si>
  <si>
    <t>民老改築</t>
    <rPh sb="0" eb="1">
      <t>ミン</t>
    </rPh>
    <rPh sb="1" eb="2">
      <t>ロウ</t>
    </rPh>
    <rPh sb="2" eb="4">
      <t>カイチク</t>
    </rPh>
    <phoneticPr fontId="1"/>
  </si>
  <si>
    <t>山形県</t>
  </si>
  <si>
    <t>保育所型認定こども園分園</t>
    <rPh sb="0" eb="3">
      <t>ホイクショ</t>
    </rPh>
    <rPh sb="3" eb="4">
      <t>ガタ</t>
    </rPh>
    <rPh sb="4" eb="6">
      <t>ニンテイ</t>
    </rPh>
    <rPh sb="9" eb="10">
      <t>エン</t>
    </rPh>
    <rPh sb="10" eb="11">
      <t>ブン</t>
    </rPh>
    <rPh sb="11" eb="12">
      <t>エン</t>
    </rPh>
    <phoneticPr fontId="18"/>
  </si>
  <si>
    <t>豪雪</t>
    <rPh sb="0" eb="2">
      <t>ゴウセツ</t>
    </rPh>
    <phoneticPr fontId="18"/>
  </si>
  <si>
    <t>株式会社</t>
    <rPh sb="0" eb="4">
      <t>カブシキガイシャ</t>
    </rPh>
    <phoneticPr fontId="18"/>
  </si>
  <si>
    <t>福島県</t>
  </si>
  <si>
    <t>幼稚園型認定こども園</t>
    <rPh sb="0" eb="3">
      <t>ヨウチエン</t>
    </rPh>
    <rPh sb="3" eb="4">
      <t>ガタ</t>
    </rPh>
    <rPh sb="4" eb="6">
      <t>ニンテイ</t>
    </rPh>
    <rPh sb="9" eb="10">
      <t>エン</t>
    </rPh>
    <phoneticPr fontId="18"/>
  </si>
  <si>
    <t>奄美</t>
    <rPh sb="0" eb="2">
      <t>アマミ</t>
    </rPh>
    <phoneticPr fontId="18"/>
  </si>
  <si>
    <t>医療法人</t>
    <rPh sb="0" eb="2">
      <t>イリョウ</t>
    </rPh>
    <rPh sb="2" eb="4">
      <t>ホウジン</t>
    </rPh>
    <phoneticPr fontId="18"/>
  </si>
  <si>
    <t>防音壁整備</t>
    <rPh sb="0" eb="3">
      <t>ボウオンヘキ</t>
    </rPh>
    <rPh sb="3" eb="5">
      <t>セイビ</t>
    </rPh>
    <phoneticPr fontId="1"/>
  </si>
  <si>
    <t>茨城県</t>
  </si>
  <si>
    <t>幼稚園型認定こども園分園</t>
    <rPh sb="0" eb="3">
      <t>ヨウチエン</t>
    </rPh>
    <rPh sb="3" eb="4">
      <t>ガタ</t>
    </rPh>
    <rPh sb="4" eb="6">
      <t>ニンテイ</t>
    </rPh>
    <rPh sb="9" eb="10">
      <t>エン</t>
    </rPh>
    <rPh sb="10" eb="12">
      <t>ブンエン</t>
    </rPh>
    <phoneticPr fontId="18"/>
  </si>
  <si>
    <t>離島</t>
    <rPh sb="0" eb="2">
      <t>リトウ</t>
    </rPh>
    <phoneticPr fontId="18"/>
  </si>
  <si>
    <t>NPO法人</t>
    <rPh sb="3" eb="5">
      <t>ホウジン</t>
    </rPh>
    <phoneticPr fontId="18"/>
  </si>
  <si>
    <t>防犯対策（外構）</t>
    <rPh sb="0" eb="2">
      <t>ボウハン</t>
    </rPh>
    <rPh sb="2" eb="4">
      <t>タイサク</t>
    </rPh>
    <rPh sb="5" eb="7">
      <t>ガイコウ</t>
    </rPh>
    <phoneticPr fontId="1"/>
  </si>
  <si>
    <t>栃木県</t>
  </si>
  <si>
    <t>小規模保育事業</t>
    <rPh sb="0" eb="3">
      <t>ショウキボ</t>
    </rPh>
    <rPh sb="3" eb="5">
      <t>ホイク</t>
    </rPh>
    <rPh sb="5" eb="7">
      <t>ジギョウ</t>
    </rPh>
    <phoneticPr fontId="18"/>
  </si>
  <si>
    <t>小笠原</t>
    <rPh sb="0" eb="3">
      <t>オガサワラ</t>
    </rPh>
    <phoneticPr fontId="18"/>
  </si>
  <si>
    <t>その他法人（記載してください。）</t>
    <rPh sb="2" eb="3">
      <t>ホカ</t>
    </rPh>
    <rPh sb="3" eb="5">
      <t>ホウジン</t>
    </rPh>
    <rPh sb="6" eb="8">
      <t>キサイ</t>
    </rPh>
    <phoneticPr fontId="18"/>
  </si>
  <si>
    <t>防犯対策（非常通報装置等）</t>
    <rPh sb="0" eb="2">
      <t>ボウハン</t>
    </rPh>
    <rPh sb="2" eb="4">
      <t>タイサク</t>
    </rPh>
    <rPh sb="5" eb="7">
      <t>ヒジョウ</t>
    </rPh>
    <rPh sb="7" eb="9">
      <t>ツウホウ</t>
    </rPh>
    <rPh sb="9" eb="11">
      <t>ソウチ</t>
    </rPh>
    <rPh sb="11" eb="12">
      <t>トウ</t>
    </rPh>
    <phoneticPr fontId="1"/>
  </si>
  <si>
    <t>群馬県</t>
  </si>
  <si>
    <t>幼稚園</t>
    <rPh sb="0" eb="3">
      <t>ヨウチエン</t>
    </rPh>
    <phoneticPr fontId="1"/>
  </si>
  <si>
    <t>沖縄（離島）</t>
    <rPh sb="0" eb="2">
      <t>オキナワ</t>
    </rPh>
    <rPh sb="3" eb="5">
      <t>リトウ</t>
    </rPh>
    <phoneticPr fontId="18"/>
  </si>
  <si>
    <t>個人</t>
    <rPh sb="0" eb="2">
      <t>コジン</t>
    </rPh>
    <phoneticPr fontId="18"/>
  </si>
  <si>
    <t>防犯対策（外構・非常通報装置等）</t>
    <phoneticPr fontId="1"/>
  </si>
  <si>
    <t>埼玉県</t>
  </si>
  <si>
    <t>公立</t>
    <rPh sb="0" eb="2">
      <t>コウリツ</t>
    </rPh>
    <phoneticPr fontId="18"/>
  </si>
  <si>
    <t>耐震診断</t>
    <rPh sb="0" eb="2">
      <t>タイシン</t>
    </rPh>
    <rPh sb="2" eb="4">
      <t>シンダン</t>
    </rPh>
    <phoneticPr fontId="1"/>
  </si>
  <si>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</si>
  <si>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</si>
  <si>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</si>
  <si>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</si>
  <si>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</si>
  <si>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</si>
  <si>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</si>
  <si>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</si>
  <si>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</si>
  <si>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</si>
  <si>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</si>
  <si>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</si>
  <si>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</si>
  <si>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</si>
  <si>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</si>
  <si>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</si>
  <si>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</si>
  <si>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</si>
  <si>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</si>
  <si>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</si>
  <si>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</si>
  <si>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</si>
  <si>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</si>
  <si>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</si>
  <si>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</si>
  <si>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</si>
  <si>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</si>
  <si>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</si>
  <si>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</si>
  <si>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</si>
  <si>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</si>
  <si>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</si>
  <si>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</si>
  <si>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</si>
  <si>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</si>
  <si>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</si>
  <si>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交付金</t>
    <rPh sb="0" eb="3">
      <t>コウフキン</t>
    </rPh>
    <phoneticPr fontId="5"/>
  </si>
  <si>
    <t>施設種別</t>
    <rPh sb="0" eb="2">
      <t>シセツ</t>
    </rPh>
    <rPh sb="2" eb="4">
      <t>シュベツ</t>
    </rPh>
    <phoneticPr fontId="5"/>
  </si>
  <si>
    <r>
      <t>（フリガナ）</t>
    </r>
    <r>
      <rPr>
        <sz val="6"/>
        <rFont val="ＭＳ ゴシック"/>
        <family val="3"/>
        <charset val="128"/>
      </rPr>
      <t xml:space="preserve">
</t>
    </r>
    <r>
      <rPr>
        <sz val="9"/>
        <rFont val="ＭＳ ゴシック"/>
        <family val="3"/>
        <charset val="128"/>
      </rPr>
      <t>施 設 名</t>
    </r>
    <rPh sb="7" eb="8">
      <t>ホドコ</t>
    </rPh>
    <rPh sb="9" eb="10">
      <t>セツ</t>
    </rPh>
    <rPh sb="11" eb="12">
      <t>メイ</t>
    </rPh>
    <phoneticPr fontId="5"/>
  </si>
  <si>
    <r>
      <t xml:space="preserve">（フリガナ）
</t>
    </r>
    <r>
      <rPr>
        <sz val="9"/>
        <rFont val="ＭＳ ゴシック"/>
        <family val="3"/>
        <charset val="128"/>
      </rPr>
      <t>経営主体名</t>
    </r>
    <rPh sb="7" eb="9">
      <t>ケイエイ</t>
    </rPh>
    <rPh sb="9" eb="11">
      <t>シュタイ</t>
    </rPh>
    <rPh sb="11" eb="12">
      <t>メイ</t>
    </rPh>
    <phoneticPr fontId="5"/>
  </si>
  <si>
    <t>設 置
主 体</t>
    <rPh sb="0" eb="1">
      <t>セツ</t>
    </rPh>
    <rPh sb="2" eb="3">
      <t>チ</t>
    </rPh>
    <rPh sb="5" eb="6">
      <t>シュ</t>
    </rPh>
    <rPh sb="7" eb="8">
      <t>カラダ</t>
    </rPh>
    <phoneticPr fontId="5"/>
  </si>
  <si>
    <t>所 在 地</t>
    <rPh sb="0" eb="1">
      <t>トコロ</t>
    </rPh>
    <rPh sb="2" eb="3">
      <t>ザイ</t>
    </rPh>
    <rPh sb="4" eb="5">
      <t>チ</t>
    </rPh>
    <phoneticPr fontId="5"/>
  </si>
  <si>
    <t xml:space="preserve">（移転前）
</t>
    <rPh sb="1" eb="3">
      <t>イテン</t>
    </rPh>
    <rPh sb="3" eb="4">
      <t>マエ</t>
    </rPh>
    <phoneticPr fontId="5"/>
  </si>
  <si>
    <r>
      <rPr>
        <sz val="6"/>
        <rFont val="ＭＳ ゴシック"/>
        <family val="3"/>
        <charset val="128"/>
      </rPr>
      <t xml:space="preserve">（フリガナ）
</t>
    </r>
    <r>
      <rPr>
        <sz val="9"/>
        <rFont val="ＭＳ ゴシック"/>
        <family val="3"/>
        <charset val="128"/>
      </rPr>
      <t>名称</t>
    </r>
    <rPh sb="7" eb="9">
      <t>メイショウ</t>
    </rPh>
    <phoneticPr fontId="18"/>
  </si>
  <si>
    <t>本整備の該当箇所</t>
    <rPh sb="0" eb="1">
      <t>ホン</t>
    </rPh>
    <rPh sb="1" eb="3">
      <t>セイビ</t>
    </rPh>
    <rPh sb="4" eb="6">
      <t>ガイトウ</t>
    </rPh>
    <rPh sb="6" eb="8">
      <t>カショ</t>
    </rPh>
    <phoneticPr fontId="5"/>
  </si>
  <si>
    <t>保育所等</t>
    <rPh sb="0" eb="3">
      <t>ホイクジョ</t>
    </rPh>
    <rPh sb="3" eb="4">
      <t>トウ</t>
    </rPh>
    <phoneticPr fontId="1"/>
  </si>
  <si>
    <t>教育部分</t>
    <rPh sb="0" eb="2">
      <t>キョウイク</t>
    </rPh>
    <rPh sb="2" eb="4">
      <t>ブブン</t>
    </rPh>
    <phoneticPr fontId="1"/>
  </si>
  <si>
    <t>他の国庫補助金の申請の有無</t>
    <rPh sb="0" eb="1">
      <t>タ</t>
    </rPh>
    <rPh sb="2" eb="4">
      <t>コッコ</t>
    </rPh>
    <rPh sb="4" eb="7">
      <t>ホジョキン</t>
    </rPh>
    <rPh sb="8" eb="10">
      <t>シンセイ</t>
    </rPh>
    <rPh sb="11" eb="13">
      <t>ウム</t>
    </rPh>
    <phoneticPr fontId="5"/>
  </si>
  <si>
    <t>整備区分</t>
    <rPh sb="0" eb="2">
      <t>セイビ</t>
    </rPh>
    <rPh sb="2" eb="4">
      <t>クブン</t>
    </rPh>
    <phoneticPr fontId="5"/>
  </si>
  <si>
    <t>うち保育所部分</t>
    <rPh sb="2" eb="5">
      <t>ホイクジョ</t>
    </rPh>
    <rPh sb="5" eb="7">
      <t>ブブン</t>
    </rPh>
    <phoneticPr fontId="1"/>
  </si>
  <si>
    <t>施設種別の変更</t>
    <rPh sb="0" eb="2">
      <t>シセツ</t>
    </rPh>
    <rPh sb="2" eb="4">
      <t>シュベツ</t>
    </rPh>
    <rPh sb="5" eb="7">
      <t>ヘンコウ</t>
    </rPh>
    <phoneticPr fontId="5"/>
  </si>
  <si>
    <t>整備前　　⇒　　整備後</t>
    <rPh sb="0" eb="2">
      <t>セイビ</t>
    </rPh>
    <rPh sb="2" eb="3">
      <t>マエ</t>
    </rPh>
    <rPh sb="8" eb="10">
      <t>セイビ</t>
    </rPh>
    <rPh sb="10" eb="11">
      <t>ゴ</t>
    </rPh>
    <phoneticPr fontId="5"/>
  </si>
  <si>
    <t>保育所等
国庫補助率</t>
    <rPh sb="0" eb="3">
      <t>ホイクジョ</t>
    </rPh>
    <rPh sb="3" eb="4">
      <t>トウ</t>
    </rPh>
    <rPh sb="5" eb="7">
      <t>コッコ</t>
    </rPh>
    <rPh sb="7" eb="10">
      <t>ホジョリツ</t>
    </rPh>
    <phoneticPr fontId="1"/>
  </si>
  <si>
    <t>教育部分
国庫補助率</t>
    <rPh sb="0" eb="2">
      <t>キョウイク</t>
    </rPh>
    <rPh sb="2" eb="4">
      <t>ブブン</t>
    </rPh>
    <rPh sb="5" eb="10">
      <t>コッコホジョリツ</t>
    </rPh>
    <phoneticPr fontId="1"/>
  </si>
  <si>
    <t>うち教育部分</t>
    <rPh sb="2" eb="4">
      <t>キョウイク</t>
    </rPh>
    <rPh sb="4" eb="6">
      <t>ブブン</t>
    </rPh>
    <phoneticPr fontId="1"/>
  </si>
  <si>
    <t>⇒</t>
    <phoneticPr fontId="1"/>
  </si>
  <si>
    <t>定　　員</t>
    <rPh sb="0" eb="1">
      <t>サダム</t>
    </rPh>
    <rPh sb="3" eb="4">
      <t>イン</t>
    </rPh>
    <phoneticPr fontId="5"/>
  </si>
  <si>
    <t>現在</t>
    <rPh sb="0" eb="2">
      <t>ゲンザイ</t>
    </rPh>
    <phoneticPr fontId="5"/>
  </si>
  <si>
    <t>名　⇒　増減</t>
    <rPh sb="0" eb="1">
      <t>メイ</t>
    </rPh>
    <rPh sb="4" eb="6">
      <t>ゾウゲン</t>
    </rPh>
    <phoneticPr fontId="5"/>
  </si>
  <si>
    <t>名　⇒　整備後</t>
    <rPh sb="0" eb="1">
      <t>メイ</t>
    </rPh>
    <rPh sb="4" eb="6">
      <t>セイビ</t>
    </rPh>
    <rPh sb="6" eb="7">
      <t>ゴ</t>
    </rPh>
    <phoneticPr fontId="5"/>
  </si>
  <si>
    <t>名</t>
    <rPh sb="0" eb="1">
      <t>メイ</t>
    </rPh>
    <phoneticPr fontId="5"/>
  </si>
  <si>
    <t>建物延面積及び構造</t>
    <rPh sb="0" eb="2">
      <t>タテモノ</t>
    </rPh>
    <rPh sb="2" eb="3">
      <t>ノ</t>
    </rPh>
    <rPh sb="3" eb="5">
      <t>メンセキ</t>
    </rPh>
    <rPh sb="5" eb="6">
      <t>オヨ</t>
    </rPh>
    <rPh sb="7" eb="9">
      <t>コウゾウ</t>
    </rPh>
    <phoneticPr fontId="5"/>
  </si>
  <si>
    <t>整備前</t>
    <rPh sb="0" eb="2">
      <t>セイビ</t>
    </rPh>
    <rPh sb="2" eb="3">
      <t>マエ</t>
    </rPh>
    <phoneticPr fontId="5"/>
  </si>
  <si>
    <t>階</t>
    <rPh sb="0" eb="1">
      <t>カイ</t>
    </rPh>
    <phoneticPr fontId="5"/>
  </si>
  <si>
    <t>㎡　⇒　整備後</t>
    <rPh sb="4" eb="6">
      <t>セイビ</t>
    </rPh>
    <rPh sb="6" eb="7">
      <t>ゴ</t>
    </rPh>
    <phoneticPr fontId="5"/>
  </si>
  <si>
    <t>㎡</t>
    <phoneticPr fontId="5"/>
  </si>
  <si>
    <t>造　⇒　整備後</t>
    <rPh sb="0" eb="1">
      <t>ツク</t>
    </rPh>
    <rPh sb="4" eb="6">
      <t>セイビ</t>
    </rPh>
    <rPh sb="6" eb="7">
      <t>ゴ</t>
    </rPh>
    <phoneticPr fontId="5"/>
  </si>
  <si>
    <t>造</t>
    <rPh sb="0" eb="1">
      <t>ツク</t>
    </rPh>
    <phoneticPr fontId="5"/>
  </si>
  <si>
    <t>年次計画</t>
    <rPh sb="0" eb="2">
      <t>ネンジ</t>
    </rPh>
    <rPh sb="2" eb="4">
      <t>ケイカク</t>
    </rPh>
    <phoneticPr fontId="5"/>
  </si>
  <si>
    <t>R3</t>
    <phoneticPr fontId="1"/>
  </si>
  <si>
    <t>R4</t>
  </si>
  <si>
    <t>R5</t>
  </si>
  <si>
    <t>R6</t>
  </si>
  <si>
    <t>R7</t>
  </si>
  <si>
    <t>民老分交付金額
（保育所部分に係る交付額）</t>
    <rPh sb="0" eb="1">
      <t>ミン</t>
    </rPh>
    <rPh sb="1" eb="2">
      <t>ロウ</t>
    </rPh>
    <rPh sb="2" eb="3">
      <t>ブン</t>
    </rPh>
    <rPh sb="3" eb="5">
      <t>コウフ</t>
    </rPh>
    <rPh sb="5" eb="7">
      <t>キンガク</t>
    </rPh>
    <rPh sb="9" eb="12">
      <t>ホイクショ</t>
    </rPh>
    <rPh sb="12" eb="14">
      <t>ブブン</t>
    </rPh>
    <rPh sb="15" eb="16">
      <t>カカ</t>
    </rPh>
    <rPh sb="17" eb="20">
      <t>コウフガク</t>
    </rPh>
    <phoneticPr fontId="5"/>
  </si>
  <si>
    <t>千円</t>
    <rPh sb="0" eb="2">
      <t>センエン</t>
    </rPh>
    <phoneticPr fontId="1"/>
  </si>
  <si>
    <t>※「民老改築」の場合、「老朽民間児童福祉施設等の整備について」（雇児発第0612001号 平成20年6月12日厚生労働省雇用均等・児童家庭局長通知）に定める様式を提出すること。</t>
    <rPh sb="2" eb="3">
      <t>ミン</t>
    </rPh>
    <rPh sb="3" eb="4">
      <t>ロウ</t>
    </rPh>
    <rPh sb="4" eb="6">
      <t>カイチク</t>
    </rPh>
    <rPh sb="8" eb="10">
      <t>バアイ</t>
    </rPh>
    <rPh sb="12" eb="14">
      <t>ロウキュウ</t>
    </rPh>
    <rPh sb="14" eb="16">
      <t>ミンカン</t>
    </rPh>
    <rPh sb="16" eb="18">
      <t>ジドウ</t>
    </rPh>
    <rPh sb="18" eb="20">
      <t>フクシ</t>
    </rPh>
    <rPh sb="20" eb="22">
      <t>シセツ</t>
    </rPh>
    <rPh sb="22" eb="23">
      <t>トウ</t>
    </rPh>
    <rPh sb="24" eb="26">
      <t>セイビ</t>
    </rPh>
    <rPh sb="32" eb="33">
      <t>ヤトイ</t>
    </rPh>
    <rPh sb="33" eb="34">
      <t>ジ</t>
    </rPh>
    <rPh sb="34" eb="35">
      <t>ハツ</t>
    </rPh>
    <rPh sb="35" eb="36">
      <t>ダイ</t>
    </rPh>
    <rPh sb="43" eb="44">
      <t>ゴウ</t>
    </rPh>
    <rPh sb="45" eb="47">
      <t>ヘイセイ</t>
    </rPh>
    <rPh sb="49" eb="50">
      <t>ネン</t>
    </rPh>
    <rPh sb="51" eb="52">
      <t>ガツ</t>
    </rPh>
    <rPh sb="54" eb="55">
      <t>ニチ</t>
    </rPh>
    <rPh sb="55" eb="57">
      <t>コウセイ</t>
    </rPh>
    <rPh sb="57" eb="60">
      <t>ロウドウショウ</t>
    </rPh>
    <rPh sb="60" eb="62">
      <t>コヨウ</t>
    </rPh>
    <rPh sb="62" eb="64">
      <t>キントウ</t>
    </rPh>
    <rPh sb="65" eb="67">
      <t>ジドウ</t>
    </rPh>
    <rPh sb="67" eb="69">
      <t>カテイ</t>
    </rPh>
    <rPh sb="69" eb="71">
      <t>キョクチョウ</t>
    </rPh>
    <rPh sb="71" eb="73">
      <t>ツウチ</t>
    </rPh>
    <rPh sb="75" eb="76">
      <t>サダ</t>
    </rPh>
    <rPh sb="78" eb="80">
      <t>ヨウシキ</t>
    </rPh>
    <rPh sb="81" eb="83">
      <t>テイシュツ</t>
    </rPh>
    <phoneticPr fontId="5"/>
  </si>
  <si>
    <t>既存施設　
　　の状況</t>
    <rPh sb="0" eb="2">
      <t>キゾン</t>
    </rPh>
    <rPh sb="2" eb="4">
      <t>シセツ</t>
    </rPh>
    <rPh sb="9" eb="11">
      <t>ジョウキョウ</t>
    </rPh>
    <phoneticPr fontId="5"/>
  </si>
  <si>
    <t>建築年度</t>
    <rPh sb="0" eb="2">
      <t>ケンチク</t>
    </rPh>
    <rPh sb="2" eb="4">
      <t>ネンド</t>
    </rPh>
    <phoneticPr fontId="5"/>
  </si>
  <si>
    <t>年度</t>
    <rPh sb="0" eb="2">
      <t>ネンド</t>
    </rPh>
    <phoneticPr fontId="5"/>
  </si>
  <si>
    <t xml:space="preserve"> 国庫補助の有無</t>
    <rPh sb="1" eb="3">
      <t>コッコ</t>
    </rPh>
    <rPh sb="3" eb="5">
      <t>ホジョ</t>
    </rPh>
    <rPh sb="6" eb="8">
      <t>ウム</t>
    </rPh>
    <phoneticPr fontId="5"/>
  </si>
  <si>
    <t xml:space="preserve"> 財産処分承認申請の必要の有無</t>
    <rPh sb="1" eb="3">
      <t>ザイサン</t>
    </rPh>
    <rPh sb="3" eb="5">
      <t>ショブン</t>
    </rPh>
    <rPh sb="5" eb="7">
      <t>ショウニン</t>
    </rPh>
    <rPh sb="7" eb="9">
      <t>シンセイ</t>
    </rPh>
    <rPh sb="10" eb="12">
      <t>ヒツヨウ</t>
    </rPh>
    <rPh sb="13" eb="15">
      <t>ウム</t>
    </rPh>
    <phoneticPr fontId="5"/>
  </si>
  <si>
    <t>施行計画</t>
    <rPh sb="0" eb="2">
      <t>シコウ</t>
    </rPh>
    <rPh sb="2" eb="4">
      <t>ケイカク</t>
    </rPh>
    <phoneticPr fontId="5"/>
  </si>
  <si>
    <t>契約予定年月日</t>
    <phoneticPr fontId="5"/>
  </si>
  <si>
    <t>（経過年数</t>
    <rPh sb="1" eb="3">
      <t>ケイカ</t>
    </rPh>
    <rPh sb="3" eb="5">
      <t>ネンスウ</t>
    </rPh>
    <phoneticPr fontId="5"/>
  </si>
  <si>
    <t>年）</t>
    <rPh sb="0" eb="1">
      <t>トシ</t>
    </rPh>
    <phoneticPr fontId="5"/>
  </si>
  <si>
    <t>　※「有」「無」を記入し、「有」の場合は
　（　）に「年度」「金額」を記入</t>
    <rPh sb="3" eb="4">
      <t>ア</t>
    </rPh>
    <rPh sb="6" eb="7">
      <t>ナ</t>
    </rPh>
    <rPh sb="9" eb="11">
      <t>キニュウ</t>
    </rPh>
    <rPh sb="14" eb="15">
      <t>ア</t>
    </rPh>
    <rPh sb="17" eb="19">
      <t>バアイ</t>
    </rPh>
    <rPh sb="27" eb="29">
      <t>ネンド</t>
    </rPh>
    <rPh sb="31" eb="33">
      <t>キンガク</t>
    </rPh>
    <rPh sb="35" eb="37">
      <t>キニュウ</t>
    </rPh>
    <phoneticPr fontId="5"/>
  </si>
  <si>
    <t>　※「有」「無」を記入し、「有」の場合は
　（　）に「解体」「転用」「その他」を記入</t>
    <rPh sb="3" eb="4">
      <t>ア</t>
    </rPh>
    <rPh sb="6" eb="7">
      <t>ナ</t>
    </rPh>
    <rPh sb="9" eb="11">
      <t>キニュウ</t>
    </rPh>
    <rPh sb="14" eb="15">
      <t>ア</t>
    </rPh>
    <rPh sb="17" eb="19">
      <t>バアイ</t>
    </rPh>
    <rPh sb="27" eb="29">
      <t>カイタイ</t>
    </rPh>
    <rPh sb="31" eb="33">
      <t>テンヨウ</t>
    </rPh>
    <rPh sb="37" eb="38">
      <t>ホカ</t>
    </rPh>
    <rPh sb="40" eb="42">
      <t>キニュウ</t>
    </rPh>
    <phoneticPr fontId="5"/>
  </si>
  <si>
    <t>着工予定年月日</t>
    <rPh sb="0" eb="2">
      <t>チャッコウ</t>
    </rPh>
    <rPh sb="2" eb="4">
      <t>ヨテイ</t>
    </rPh>
    <rPh sb="4" eb="7">
      <t>ネンガッピ</t>
    </rPh>
    <phoneticPr fontId="5"/>
  </si>
  <si>
    <t>老朽度</t>
    <rPh sb="0" eb="2">
      <t>ロウキュウ</t>
    </rPh>
    <rPh sb="2" eb="3">
      <t>ド</t>
    </rPh>
    <phoneticPr fontId="5"/>
  </si>
  <si>
    <t>点</t>
    <rPh sb="0" eb="1">
      <t>テン</t>
    </rPh>
    <phoneticPr fontId="5"/>
  </si>
  <si>
    <t>（</t>
    <phoneticPr fontId="5"/>
  </si>
  <si>
    <t>）</t>
    <phoneticPr fontId="5"/>
  </si>
  <si>
    <t>財産処分の種類</t>
    <phoneticPr fontId="5"/>
  </si>
  <si>
    <t>完成予定年月日</t>
    <rPh sb="0" eb="2">
      <t>カンセイ</t>
    </rPh>
    <rPh sb="2" eb="4">
      <t>ヨテイ</t>
    </rPh>
    <rPh sb="4" eb="7">
      <t>ネンガッピ</t>
    </rPh>
    <phoneticPr fontId="5"/>
  </si>
  <si>
    <t>耐震診断</t>
    <rPh sb="0" eb="2">
      <t>タイシン</t>
    </rPh>
    <rPh sb="2" eb="4">
      <t>シンダン</t>
    </rPh>
    <phoneticPr fontId="5"/>
  </si>
  <si>
    <t>Is/Iw</t>
    <phoneticPr fontId="5"/>
  </si>
  <si>
    <t>千円</t>
    <rPh sb="0" eb="2">
      <t>センエン</t>
    </rPh>
    <phoneticPr fontId="5"/>
  </si>
  <si>
    <t>開所予定年月日</t>
    <rPh sb="0" eb="2">
      <t>カイショ</t>
    </rPh>
    <rPh sb="2" eb="4">
      <t>ヨテイ</t>
    </rPh>
    <rPh sb="4" eb="7">
      <t>ネンガッピ</t>
    </rPh>
    <phoneticPr fontId="5"/>
  </si>
  <si>
    <t>現存率</t>
    <rPh sb="0" eb="2">
      <t>ゲンゾン</t>
    </rPh>
    <rPh sb="2" eb="3">
      <t>リツ</t>
    </rPh>
    <phoneticPr fontId="5"/>
  </si>
  <si>
    <t>％</t>
    <phoneticPr fontId="5"/>
  </si>
  <si>
    <t>アスベスト対策の状況</t>
    <rPh sb="5" eb="7">
      <t>タイサク</t>
    </rPh>
    <rPh sb="8" eb="10">
      <t>ジョウキョウ</t>
    </rPh>
    <phoneticPr fontId="5"/>
  </si>
  <si>
    <t>アスベストの使用の有無</t>
    <rPh sb="6" eb="8">
      <t>シヨウ</t>
    </rPh>
    <rPh sb="9" eb="11">
      <t>ウム</t>
    </rPh>
    <phoneticPr fontId="5"/>
  </si>
  <si>
    <t>関係法令・必要手続きの確認状況</t>
    <rPh sb="0" eb="2">
      <t>カンケイ</t>
    </rPh>
    <rPh sb="2" eb="4">
      <t>ホウレイ</t>
    </rPh>
    <rPh sb="5" eb="7">
      <t>ヒツヨウ</t>
    </rPh>
    <rPh sb="7" eb="9">
      <t>テツヅ</t>
    </rPh>
    <rPh sb="11" eb="13">
      <t>カクニン</t>
    </rPh>
    <rPh sb="13" eb="15">
      <t>ジョウキョウ</t>
    </rPh>
    <phoneticPr fontId="5"/>
  </si>
  <si>
    <t>アスベスト使用建物における工事着工前の必要手続きの予定</t>
    <rPh sb="5" eb="7">
      <t>シヨウ</t>
    </rPh>
    <rPh sb="7" eb="9">
      <t>タテモノ</t>
    </rPh>
    <rPh sb="13" eb="15">
      <t>コウジ</t>
    </rPh>
    <rPh sb="15" eb="17">
      <t>チャッコウ</t>
    </rPh>
    <rPh sb="17" eb="18">
      <t>マエ</t>
    </rPh>
    <rPh sb="19" eb="21">
      <t>ヒツヨウ</t>
    </rPh>
    <rPh sb="21" eb="23">
      <t>テツヅ</t>
    </rPh>
    <rPh sb="25" eb="27">
      <t>ヨテイ</t>
    </rPh>
    <phoneticPr fontId="5"/>
  </si>
  <si>
    <t>工事の際の職員・園児の安全性確保の方法</t>
    <rPh sb="0" eb="2">
      <t>コウジ</t>
    </rPh>
    <rPh sb="3" eb="4">
      <t>サイ</t>
    </rPh>
    <rPh sb="5" eb="7">
      <t>ショクイン</t>
    </rPh>
    <rPh sb="8" eb="10">
      <t>エンジ</t>
    </rPh>
    <rPh sb="11" eb="14">
      <t>アンゼンセイ</t>
    </rPh>
    <rPh sb="14" eb="16">
      <t>カクホ</t>
    </rPh>
    <rPh sb="17" eb="19">
      <t>ホウホウ</t>
    </rPh>
    <phoneticPr fontId="5"/>
  </si>
  <si>
    <t>使用されている</t>
    <rPh sb="0" eb="2">
      <t>シヨウ</t>
    </rPh>
    <phoneticPr fontId="5"/>
  </si>
  <si>
    <t>確認済みである</t>
    <phoneticPr fontId="5"/>
  </si>
  <si>
    <t>特定粉じん排出等作業届出の提出</t>
    <phoneticPr fontId="5"/>
  </si>
  <si>
    <t>予定</t>
    <rPh sb="0" eb="2">
      <t>ヨテイ</t>
    </rPh>
    <phoneticPr fontId="1"/>
  </si>
  <si>
    <t>使用されていない</t>
    <rPh sb="0" eb="2">
      <t>シヨウ</t>
    </rPh>
    <phoneticPr fontId="5"/>
  </si>
  <si>
    <t>石綿則</t>
    <phoneticPr fontId="5"/>
  </si>
  <si>
    <t>大防法</t>
    <rPh sb="0" eb="3">
      <t>タイボウホウボウホウ</t>
    </rPh>
    <phoneticPr fontId="5"/>
  </si>
  <si>
    <t>工事着手にかかる事前届出の実施</t>
    <rPh sb="0" eb="2">
      <t>コウジ</t>
    </rPh>
    <rPh sb="2" eb="4">
      <t>チャクシュ</t>
    </rPh>
    <rPh sb="8" eb="10">
      <t>ジゼン</t>
    </rPh>
    <rPh sb="10" eb="11">
      <t>トド</t>
    </rPh>
    <rPh sb="11" eb="12">
      <t>デ</t>
    </rPh>
    <rPh sb="13" eb="15">
      <t>ジッシ</t>
    </rPh>
    <phoneticPr fontId="5"/>
  </si>
  <si>
    <t>事前調査日　　年　月　日</t>
    <rPh sb="0" eb="2">
      <t>ジゼン</t>
    </rPh>
    <rPh sb="2" eb="4">
      <t>チョウサ</t>
    </rPh>
    <rPh sb="4" eb="5">
      <t>ビ</t>
    </rPh>
    <rPh sb="7" eb="8">
      <t>ネン</t>
    </rPh>
    <rPh sb="9" eb="10">
      <t>ガツ</t>
    </rPh>
    <rPh sb="11" eb="12">
      <t>ニチ</t>
    </rPh>
    <phoneticPr fontId="5"/>
  </si>
  <si>
    <t>（その他、予定があれば記載）</t>
    <rPh sb="3" eb="4">
      <t>タ</t>
    </rPh>
    <rPh sb="5" eb="7">
      <t>ヨテイ</t>
    </rPh>
    <rPh sb="11" eb="13">
      <t>キサイ</t>
    </rPh>
    <phoneticPr fontId="5"/>
  </si>
  <si>
    <t>用地の状況</t>
    <rPh sb="0" eb="1">
      <t>ヨウ</t>
    </rPh>
    <rPh sb="1" eb="2">
      <t>チ</t>
    </rPh>
    <rPh sb="3" eb="5">
      <t>ジョウキョウ</t>
    </rPh>
    <phoneticPr fontId="5"/>
  </si>
  <si>
    <t>所有</t>
    <rPh sb="0" eb="2">
      <t>ショユウ</t>
    </rPh>
    <phoneticPr fontId="5"/>
  </si>
  <si>
    <t xml:space="preserve">用地未決定の場合における手続きの状況
</t>
    <rPh sb="0" eb="2">
      <t>ヨウチ</t>
    </rPh>
    <rPh sb="2" eb="5">
      <t>ミケッテイ</t>
    </rPh>
    <rPh sb="6" eb="8">
      <t>バアイ</t>
    </rPh>
    <rPh sb="12" eb="14">
      <t>テツヅキ</t>
    </rPh>
    <rPh sb="16" eb="18">
      <t>ジョウキョウ</t>
    </rPh>
    <phoneticPr fontId="5"/>
  </si>
  <si>
    <t>危険地区指定の有無</t>
    <rPh sb="0" eb="2">
      <t>キケン</t>
    </rPh>
    <rPh sb="2" eb="4">
      <t>チク</t>
    </rPh>
    <rPh sb="4" eb="6">
      <t>シテイ</t>
    </rPh>
    <rPh sb="7" eb="9">
      <t>ウム</t>
    </rPh>
    <phoneticPr fontId="5"/>
  </si>
  <si>
    <t>買収予定</t>
    <rPh sb="0" eb="2">
      <t>バイシュウ</t>
    </rPh>
    <rPh sb="2" eb="4">
      <t>ヨテイ</t>
    </rPh>
    <phoneticPr fontId="5"/>
  </si>
  <si>
    <t>（令和</t>
    <rPh sb="1" eb="3">
      <t>レイワ</t>
    </rPh>
    <phoneticPr fontId="5"/>
  </si>
  <si>
    <t>年</t>
    <rPh sb="0" eb="1">
      <t>ネン</t>
    </rPh>
    <phoneticPr fontId="5"/>
  </si>
  <si>
    <t>月）</t>
    <rPh sb="0" eb="1">
      <t>ガツ</t>
    </rPh>
    <phoneticPr fontId="5"/>
  </si>
  <si>
    <t>借地</t>
    <rPh sb="0" eb="2">
      <t>シャクチ</t>
    </rPh>
    <phoneticPr fontId="5"/>
  </si>
  <si>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5"/>
  </si>
  <si>
    <t>（借用の相手</t>
    <rPh sb="1" eb="3">
      <t>シャクヨウ</t>
    </rPh>
    <rPh sb="4" eb="6">
      <t>アイテ</t>
    </rPh>
    <phoneticPr fontId="5"/>
  </si>
  <si>
    <t>施設整備区分</t>
    <rPh sb="0" eb="1">
      <t>ホドコ</t>
    </rPh>
    <rPh sb="1" eb="2">
      <t>セツ</t>
    </rPh>
    <rPh sb="2" eb="3">
      <t>ヒトシ</t>
    </rPh>
    <rPh sb="3" eb="4">
      <t>ビ</t>
    </rPh>
    <rPh sb="4" eb="5">
      <t>ク</t>
    </rPh>
    <rPh sb="5" eb="6">
      <t>ブン</t>
    </rPh>
    <phoneticPr fontId="5"/>
  </si>
  <si>
    <t>交付基準額</t>
    <rPh sb="0" eb="2">
      <t>コウフ</t>
    </rPh>
    <rPh sb="2" eb="5">
      <t>キジュンガク</t>
    </rPh>
    <phoneticPr fontId="5"/>
  </si>
  <si>
    <t>大規模修繕等・防犯
対策強化事業の場合</t>
    <rPh sb="0" eb="3">
      <t>ダイキボ</t>
    </rPh>
    <rPh sb="3" eb="5">
      <t>シュウゼン</t>
    </rPh>
    <rPh sb="5" eb="6">
      <t>トウ</t>
    </rPh>
    <rPh sb="7" eb="9">
      <t>ボウハン</t>
    </rPh>
    <rPh sb="10" eb="12">
      <t>タイサク</t>
    </rPh>
    <rPh sb="12" eb="14">
      <t>キョウカ</t>
    </rPh>
    <rPh sb="14" eb="16">
      <t>ジギョウ</t>
    </rPh>
    <rPh sb="17" eb="19">
      <t>バアイ</t>
    </rPh>
    <phoneticPr fontId="5"/>
  </si>
  <si>
    <t>保育所等</t>
    <rPh sb="0" eb="2">
      <t>ホイク</t>
    </rPh>
    <rPh sb="2" eb="3">
      <t>ジョ</t>
    </rPh>
    <rPh sb="3" eb="4">
      <t>トウ</t>
    </rPh>
    <phoneticPr fontId="5"/>
  </si>
  <si>
    <t>教育部分</t>
    <rPh sb="0" eb="2">
      <t>キョウイク</t>
    </rPh>
    <rPh sb="2" eb="4">
      <t>ブブン</t>
    </rPh>
    <phoneticPr fontId="5"/>
  </si>
  <si>
    <t>(定員等)</t>
    <rPh sb="1" eb="3">
      <t>テイイン</t>
    </rPh>
    <rPh sb="3" eb="4">
      <t>トウ</t>
    </rPh>
    <phoneticPr fontId="5"/>
  </si>
  <si>
    <t>(計算式等)</t>
    <rPh sb="1" eb="4">
      <t>ケイサンシキ</t>
    </rPh>
    <rPh sb="4" eb="5">
      <t>トウ</t>
    </rPh>
    <phoneticPr fontId="5"/>
  </si>
  <si>
    <t>(基準額)</t>
    <rPh sb="1" eb="4">
      <t>キジュンガク</t>
    </rPh>
    <phoneticPr fontId="5"/>
  </si>
  <si>
    <t>見積書毎の対象事業費</t>
    <rPh sb="0" eb="3">
      <t>ミツモリショ</t>
    </rPh>
    <rPh sb="3" eb="4">
      <t>ゴト</t>
    </rPh>
    <rPh sb="5" eb="7">
      <t>タイショウ</t>
    </rPh>
    <rPh sb="7" eb="10">
      <t>ジギョウヒ</t>
    </rPh>
    <phoneticPr fontId="1"/>
  </si>
  <si>
    <t>本体</t>
    <rPh sb="0" eb="2">
      <t>ホンタイ</t>
    </rPh>
    <phoneticPr fontId="5"/>
  </si>
  <si>
    <t>千円</t>
    <rPh sb="0" eb="1">
      <t>セン</t>
    </rPh>
    <rPh sb="1" eb="2">
      <t>エン</t>
    </rPh>
    <phoneticPr fontId="5"/>
  </si>
  <si>
    <t>（公的機関）</t>
    <rPh sb="1" eb="3">
      <t>コウテキ</t>
    </rPh>
    <rPh sb="3" eb="5">
      <t>キカン</t>
    </rPh>
    <phoneticPr fontId="1"/>
  </si>
  <si>
    <t>特殊附帯工事費</t>
    <rPh sb="6" eb="7">
      <t>ヒ</t>
    </rPh>
    <phoneticPr fontId="5"/>
  </si>
  <si>
    <t>（民間①）</t>
    <rPh sb="1" eb="3">
      <t>ミンカン</t>
    </rPh>
    <phoneticPr fontId="1"/>
  </si>
  <si>
    <t>地域の余裕スペース活用促進加算</t>
    <rPh sb="0" eb="2">
      <t>チイキ</t>
    </rPh>
    <rPh sb="3" eb="5">
      <t>ヨユウ</t>
    </rPh>
    <rPh sb="9" eb="11">
      <t>カツヨウ</t>
    </rPh>
    <rPh sb="11" eb="13">
      <t>ソクシン</t>
    </rPh>
    <rPh sb="13" eb="15">
      <t>カサン</t>
    </rPh>
    <phoneticPr fontId="5"/>
  </si>
  <si>
    <t>（民間②）</t>
    <rPh sb="1" eb="3">
      <t>ミンカン</t>
    </rPh>
    <phoneticPr fontId="1"/>
  </si>
  <si>
    <t>設計料加算</t>
    <phoneticPr fontId="5"/>
  </si>
  <si>
    <t>「新子育て安心プラン実施計画」の採択の有無</t>
    <rPh sb="10" eb="12">
      <t>ジッシ</t>
    </rPh>
    <rPh sb="12" eb="14">
      <t>ケイカク</t>
    </rPh>
    <rPh sb="16" eb="18">
      <t>サイタク</t>
    </rPh>
    <rPh sb="19" eb="21">
      <t>ウム</t>
    </rPh>
    <phoneticPr fontId="5"/>
  </si>
  <si>
    <t>開設準備費加算</t>
    <rPh sb="0" eb="2">
      <t>カイセツ</t>
    </rPh>
    <rPh sb="2" eb="5">
      <t>ジュンビヒ</t>
    </rPh>
    <rPh sb="5" eb="7">
      <t>カサン</t>
    </rPh>
    <phoneticPr fontId="5"/>
  </si>
  <si>
    <t>土地借料加算</t>
    <rPh sb="0" eb="2">
      <t>トチ</t>
    </rPh>
    <rPh sb="2" eb="4">
      <t>シャクリョウ</t>
    </rPh>
    <rPh sb="4" eb="6">
      <t>カサン</t>
    </rPh>
    <phoneticPr fontId="5"/>
  </si>
  <si>
    <t>保育提供区域名</t>
    <rPh sb="0" eb="2">
      <t>ホイク</t>
    </rPh>
    <rPh sb="2" eb="4">
      <t>テイキョウ</t>
    </rPh>
    <rPh sb="4" eb="6">
      <t>クイキ</t>
    </rPh>
    <rPh sb="6" eb="7">
      <t>メイ</t>
    </rPh>
    <phoneticPr fontId="5"/>
  </si>
  <si>
    <t>定期借地権設定のための一時金加算</t>
    <rPh sb="0" eb="2">
      <t>テイキ</t>
    </rPh>
    <rPh sb="2" eb="4">
      <t>シャクチ</t>
    </rPh>
    <rPh sb="4" eb="5">
      <t>ケン</t>
    </rPh>
    <rPh sb="5" eb="7">
      <t>セッテイ</t>
    </rPh>
    <rPh sb="11" eb="14">
      <t>イチジキン</t>
    </rPh>
    <rPh sb="14" eb="16">
      <t>カサン</t>
    </rPh>
    <phoneticPr fontId="5"/>
  </si>
  <si>
    <t>解体撤去工事費</t>
    <rPh sb="0" eb="1">
      <t>カイ</t>
    </rPh>
    <rPh sb="1" eb="2">
      <t>カラダ</t>
    </rPh>
    <rPh sb="2" eb="4">
      <t>テッキョ</t>
    </rPh>
    <rPh sb="4" eb="6">
      <t>コウジ</t>
    </rPh>
    <rPh sb="6" eb="7">
      <t>ヒ</t>
    </rPh>
    <phoneticPr fontId="5"/>
  </si>
  <si>
    <t>財政力指数（３か年平均）</t>
    <rPh sb="0" eb="3">
      <t>ザイセイリョク</t>
    </rPh>
    <rPh sb="3" eb="5">
      <t>シスウ</t>
    </rPh>
    <rPh sb="8" eb="9">
      <t>ネン</t>
    </rPh>
    <rPh sb="9" eb="11">
      <t>ヘイキン</t>
    </rPh>
    <phoneticPr fontId="5"/>
  </si>
  <si>
    <t>仮設施設整備工事費</t>
    <rPh sb="0" eb="1">
      <t>カリ</t>
    </rPh>
    <rPh sb="1" eb="2">
      <t>セツ</t>
    </rPh>
    <rPh sb="2" eb="4">
      <t>シセツ</t>
    </rPh>
    <rPh sb="4" eb="6">
      <t>セイビ</t>
    </rPh>
    <rPh sb="6" eb="7">
      <t>タクミ</t>
    </rPh>
    <rPh sb="7" eb="8">
      <t>コト</t>
    </rPh>
    <rPh sb="8" eb="9">
      <t>ヒ</t>
    </rPh>
    <phoneticPr fontId="5"/>
  </si>
  <si>
    <t>計（a)</t>
    <rPh sb="0" eb="1">
      <t>ケイ</t>
    </rPh>
    <phoneticPr fontId="5"/>
  </si>
  <si>
    <t>千円</t>
    <phoneticPr fontId="5"/>
  </si>
  <si>
    <t>木材利用の有無</t>
    <rPh sb="0" eb="2">
      <t>モクザイ</t>
    </rPh>
    <rPh sb="2" eb="4">
      <t>リヨウ</t>
    </rPh>
    <rPh sb="5" eb="7">
      <t>ウム</t>
    </rPh>
    <phoneticPr fontId="1"/>
  </si>
  <si>
    <t>総計(a')</t>
    <rPh sb="0" eb="2">
      <t>ソウケイ</t>
    </rPh>
    <phoneticPr fontId="1"/>
  </si>
  <si>
    <t>PFI事業の該当の有無</t>
    <rPh sb="3" eb="5">
      <t>ジギョウ</t>
    </rPh>
    <rPh sb="6" eb="8">
      <t>ガイトウ</t>
    </rPh>
    <rPh sb="9" eb="11">
      <t>ウム</t>
    </rPh>
    <phoneticPr fontId="1"/>
  </si>
  <si>
    <t>対象経費の実支出予定額 (b)</t>
    <rPh sb="0" eb="2">
      <t>タイショウ</t>
    </rPh>
    <rPh sb="2" eb="4">
      <t>ケイヒ</t>
    </rPh>
    <rPh sb="5" eb="6">
      <t>ジツ</t>
    </rPh>
    <rPh sb="6" eb="8">
      <t>シシュツ</t>
    </rPh>
    <rPh sb="8" eb="10">
      <t>ヨテイ</t>
    </rPh>
    <rPh sb="10" eb="11">
      <t>ガク</t>
    </rPh>
    <phoneticPr fontId="5"/>
  </si>
  <si>
    <t>特別法適用の有無　　</t>
    <rPh sb="0" eb="3">
      <t>トクベツホウ</t>
    </rPh>
    <rPh sb="3" eb="5">
      <t>テキヨウ</t>
    </rPh>
    <rPh sb="6" eb="8">
      <t>ウム</t>
    </rPh>
    <phoneticPr fontId="5"/>
  </si>
  <si>
    <t>総事業費（c)</t>
    <rPh sb="0" eb="3">
      <t>ソウジギョウ</t>
    </rPh>
    <rPh sb="3" eb="4">
      <t>ヒ</t>
    </rPh>
    <phoneticPr fontId="5"/>
  </si>
  <si>
    <t>寄付金その他の収入額 (d)</t>
    <rPh sb="0" eb="3">
      <t>キフキン</t>
    </rPh>
    <rPh sb="5" eb="6">
      <t>タ</t>
    </rPh>
    <rPh sb="7" eb="9">
      <t>シュウニュウ</t>
    </rPh>
    <rPh sb="9" eb="10">
      <t>ガク</t>
    </rPh>
    <phoneticPr fontId="5"/>
  </si>
  <si>
    <t>(c-d)×補助率 （e）</t>
    <rPh sb="6" eb="9">
      <t>ホジョリツ</t>
    </rPh>
    <phoneticPr fontId="5"/>
  </si>
  <si>
    <t>待機児童解消に向けて緊急的に対応する施策の参加の有無</t>
    <rPh sb="0" eb="2">
      <t>タイキ</t>
    </rPh>
    <rPh sb="2" eb="4">
      <t>ジドウ</t>
    </rPh>
    <rPh sb="4" eb="6">
      <t>カイショウ</t>
    </rPh>
    <rPh sb="7" eb="8">
      <t>ム</t>
    </rPh>
    <rPh sb="10" eb="13">
      <t>キンキュウテキ</t>
    </rPh>
    <rPh sb="14" eb="16">
      <t>タイオウ</t>
    </rPh>
    <rPh sb="18" eb="20">
      <t>セサク</t>
    </rPh>
    <rPh sb="21" eb="23">
      <t>サンカ</t>
    </rPh>
    <rPh sb="24" eb="26">
      <t>ウム</t>
    </rPh>
    <phoneticPr fontId="5"/>
  </si>
  <si>
    <t>実支出予定額(b)
×補助率 (f)</t>
    <rPh sb="0" eb="1">
      <t>ジツ</t>
    </rPh>
    <rPh sb="1" eb="3">
      <t>シシュツ</t>
    </rPh>
    <rPh sb="3" eb="6">
      <t>ヨテイガク</t>
    </rPh>
    <rPh sb="11" eb="14">
      <t>ホジョリツ</t>
    </rPh>
    <phoneticPr fontId="5"/>
  </si>
  <si>
    <t>(e)と(f)を比較して
小さい方(g)</t>
    <rPh sb="8" eb="10">
      <t>ヒカク</t>
    </rPh>
    <rPh sb="13" eb="14">
      <t>チイ</t>
    </rPh>
    <rPh sb="16" eb="17">
      <t>ホウ</t>
    </rPh>
    <phoneticPr fontId="5"/>
  </si>
  <si>
    <t>抵当権の設定の有無</t>
    <rPh sb="0" eb="3">
      <t>テイトウケン</t>
    </rPh>
    <rPh sb="4" eb="6">
      <t>セッテイ</t>
    </rPh>
    <rPh sb="7" eb="9">
      <t>ウム</t>
    </rPh>
    <phoneticPr fontId="1"/>
  </si>
  <si>
    <t>総計(g')</t>
    <rPh sb="0" eb="2">
      <t>ソウケイ</t>
    </rPh>
    <phoneticPr fontId="5"/>
  </si>
  <si>
    <t>国土強靱化地域計画の策定
及び計画への明記の有無</t>
    <phoneticPr fontId="1"/>
  </si>
  <si>
    <t>交付金の額（h）
※（a')と(g')を比較して小さい方</t>
    <rPh sb="0" eb="3">
      <t>コウフキン</t>
    </rPh>
    <rPh sb="4" eb="5">
      <t>ガク</t>
    </rPh>
    <phoneticPr fontId="5"/>
  </si>
  <si>
    <t>防災・減災、国土強靱化のための５か年加速化対策に基づく事業への該当の有無</t>
    <rPh sb="0" eb="2">
      <t>ボウサイ</t>
    </rPh>
    <rPh sb="3" eb="5">
      <t>ゲンサイ</t>
    </rPh>
    <rPh sb="6" eb="8">
      <t>コクド</t>
    </rPh>
    <rPh sb="8" eb="10">
      <t>キョウジン</t>
    </rPh>
    <rPh sb="10" eb="11">
      <t>カ</t>
    </rPh>
    <rPh sb="17" eb="18">
      <t>ネン</t>
    </rPh>
    <rPh sb="18" eb="21">
      <t>カソクカ</t>
    </rPh>
    <rPh sb="21" eb="23">
      <t>タイサク</t>
    </rPh>
    <rPh sb="24" eb="25">
      <t>モト</t>
    </rPh>
    <rPh sb="27" eb="29">
      <t>ジギョウ</t>
    </rPh>
    <rPh sb="31" eb="33">
      <t>ガイトウ</t>
    </rPh>
    <rPh sb="34" eb="36">
      <t>ウム</t>
    </rPh>
    <phoneticPr fontId="5"/>
  </si>
  <si>
    <t>当該年度の交付金額</t>
    <rPh sb="0" eb="2">
      <t>トウガイ</t>
    </rPh>
    <rPh sb="2" eb="4">
      <t>ネンド</t>
    </rPh>
    <rPh sb="5" eb="8">
      <t>コウフキン</t>
    </rPh>
    <rPh sb="8" eb="9">
      <t>ガク</t>
    </rPh>
    <phoneticPr fontId="5"/>
  </si>
  <si>
    <t>※ 2か年事業の場合は(h)×進捗率で当該年度分を算出。2か年目の場合は、1か年目の協議書及び交付決定通知書の写しを添付すること。</t>
    <rPh sb="4" eb="5">
      <t>ネン</t>
    </rPh>
    <rPh sb="5" eb="7">
      <t>ジギョウ</t>
    </rPh>
    <rPh sb="8" eb="10">
      <t>バアイ</t>
    </rPh>
    <rPh sb="19" eb="21">
      <t>トウガイ</t>
    </rPh>
    <rPh sb="21" eb="24">
      <t>ネンドブン</t>
    </rPh>
    <rPh sb="25" eb="27">
      <t>サンシュツ</t>
    </rPh>
    <rPh sb="30" eb="31">
      <t>ネン</t>
    </rPh>
    <rPh sb="31" eb="32">
      <t>メ</t>
    </rPh>
    <rPh sb="33" eb="35">
      <t>バアイ</t>
    </rPh>
    <rPh sb="39" eb="40">
      <t>ネン</t>
    </rPh>
    <rPh sb="40" eb="41">
      <t>メ</t>
    </rPh>
    <rPh sb="42" eb="45">
      <t>キョウギショ</t>
    </rPh>
    <rPh sb="45" eb="46">
      <t>オヨ</t>
    </rPh>
    <rPh sb="47" eb="49">
      <t>コウフ</t>
    </rPh>
    <rPh sb="49" eb="51">
      <t>ケッテイ</t>
    </rPh>
    <rPh sb="51" eb="53">
      <t>ツウチ</t>
    </rPh>
    <rPh sb="53" eb="54">
      <t>ショ</t>
    </rPh>
    <rPh sb="55" eb="56">
      <t>ウツ</t>
    </rPh>
    <rPh sb="58" eb="60">
      <t>テンプ</t>
    </rPh>
    <phoneticPr fontId="5"/>
  </si>
  <si>
    <t>施 設 名</t>
    <rPh sb="0" eb="1">
      <t>ホドコ</t>
    </rPh>
    <rPh sb="2" eb="3">
      <t>セツ</t>
    </rPh>
    <rPh sb="4" eb="5">
      <t>メイ</t>
    </rPh>
    <phoneticPr fontId="5"/>
  </si>
  <si>
    <t>児童年齢別内訳</t>
    <rPh sb="0" eb="2">
      <t>ジドウ</t>
    </rPh>
    <rPh sb="2" eb="4">
      <t>ネンレイ</t>
    </rPh>
    <rPh sb="4" eb="5">
      <t>ベツ</t>
    </rPh>
    <rPh sb="5" eb="7">
      <t>ウチワケ</t>
    </rPh>
    <phoneticPr fontId="5"/>
  </si>
  <si>
    <t>年齢</t>
    <rPh sb="0" eb="2">
      <t>ネンレイ</t>
    </rPh>
    <phoneticPr fontId="5"/>
  </si>
  <si>
    <t>合　計</t>
    <rPh sb="0" eb="1">
      <t>ゴウ</t>
    </rPh>
    <rPh sb="2" eb="3">
      <t>ケイ</t>
    </rPh>
    <phoneticPr fontId="5"/>
  </si>
  <si>
    <t>支給認定区分別
内訳</t>
    <rPh sb="0" eb="2">
      <t>シキュウ</t>
    </rPh>
    <rPh sb="2" eb="4">
      <t>ニンテイ</t>
    </rPh>
    <rPh sb="4" eb="6">
      <t>クブン</t>
    </rPh>
    <rPh sb="6" eb="7">
      <t>ベツ</t>
    </rPh>
    <rPh sb="8" eb="10">
      <t>ウチワケ</t>
    </rPh>
    <phoneticPr fontId="5"/>
  </si>
  <si>
    <t>支給認定こども</t>
    <rPh sb="0" eb="2">
      <t>シキュウ</t>
    </rPh>
    <rPh sb="2" eb="4">
      <t>ニンテイ</t>
    </rPh>
    <phoneticPr fontId="5"/>
  </si>
  <si>
    <t>1号</t>
    <rPh sb="1" eb="2">
      <t>ゴウ</t>
    </rPh>
    <phoneticPr fontId="5"/>
  </si>
  <si>
    <t>2号</t>
    <rPh sb="1" eb="2">
      <t>ゴウ</t>
    </rPh>
    <phoneticPr fontId="5"/>
  </si>
  <si>
    <t>3号</t>
    <rPh sb="1" eb="2">
      <t>ゴウ</t>
    </rPh>
    <phoneticPr fontId="5"/>
  </si>
  <si>
    <t>現　在</t>
    <rPh sb="0" eb="1">
      <t>ウツツ</t>
    </rPh>
    <rPh sb="2" eb="3">
      <t>ザイ</t>
    </rPh>
    <phoneticPr fontId="5"/>
  </si>
  <si>
    <t>定員</t>
    <rPh sb="0" eb="2">
      <t>テイイン</t>
    </rPh>
    <phoneticPr fontId="5"/>
  </si>
  <si>
    <t>整備前の定員内訳</t>
    <rPh sb="0" eb="2">
      <t>セイビ</t>
    </rPh>
    <rPh sb="2" eb="3">
      <t>マエ</t>
    </rPh>
    <rPh sb="4" eb="6">
      <t>テイイン</t>
    </rPh>
    <rPh sb="6" eb="8">
      <t>ウチワケ</t>
    </rPh>
    <phoneticPr fontId="5"/>
  </si>
  <si>
    <t>現員</t>
    <rPh sb="0" eb="1">
      <t>ゲン</t>
    </rPh>
    <rPh sb="1" eb="2">
      <t>イン</t>
    </rPh>
    <phoneticPr fontId="5"/>
  </si>
  <si>
    <t>整備後の定員内訳</t>
    <rPh sb="0" eb="2">
      <t>セイビ</t>
    </rPh>
    <rPh sb="2" eb="3">
      <t>ゴ</t>
    </rPh>
    <rPh sb="4" eb="6">
      <t>テイイン</t>
    </rPh>
    <rPh sb="6" eb="8">
      <t>ウチワケ</t>
    </rPh>
    <phoneticPr fontId="5"/>
  </si>
  <si>
    <t>入所率（現員／定員）</t>
    <rPh sb="0" eb="2">
      <t>ニュウショ</t>
    </rPh>
    <rPh sb="2" eb="3">
      <t>リツ</t>
    </rPh>
    <rPh sb="4" eb="6">
      <t>ゲンイン</t>
    </rPh>
    <rPh sb="7" eb="9">
      <t>テイイン</t>
    </rPh>
    <phoneticPr fontId="5"/>
  </si>
  <si>
    <t>定員に占める1号子どもの割合</t>
    <rPh sb="0" eb="2">
      <t>テイイン</t>
    </rPh>
    <rPh sb="3" eb="4">
      <t>シ</t>
    </rPh>
    <rPh sb="7" eb="8">
      <t>ゴウ</t>
    </rPh>
    <rPh sb="8" eb="9">
      <t>コ</t>
    </rPh>
    <rPh sb="12" eb="14">
      <t>ワリアイ</t>
    </rPh>
    <phoneticPr fontId="5"/>
  </si>
  <si>
    <t>整備後</t>
    <rPh sb="0" eb="2">
      <t>セイビ</t>
    </rPh>
    <rPh sb="2" eb="3">
      <t>ゴ</t>
    </rPh>
    <phoneticPr fontId="5"/>
  </si>
  <si>
    <t>定員に占める2・3号子どもの割合</t>
    <rPh sb="0" eb="2">
      <t>テイイン</t>
    </rPh>
    <rPh sb="3" eb="4">
      <t>シ</t>
    </rPh>
    <rPh sb="9" eb="10">
      <t>ゴウ</t>
    </rPh>
    <rPh sb="10" eb="11">
      <t>コ</t>
    </rPh>
    <rPh sb="14" eb="16">
      <t>ワリアイ</t>
    </rPh>
    <phoneticPr fontId="5"/>
  </si>
  <si>
    <t>一時預かり事業を行う場合の人数</t>
    <rPh sb="0" eb="2">
      <t>イチジ</t>
    </rPh>
    <rPh sb="2" eb="3">
      <t>アズ</t>
    </rPh>
    <rPh sb="5" eb="7">
      <t>ジギョウ</t>
    </rPh>
    <rPh sb="8" eb="9">
      <t>オコナ</t>
    </rPh>
    <rPh sb="10" eb="12">
      <t>バアイ</t>
    </rPh>
    <rPh sb="13" eb="15">
      <t>ニンズウ</t>
    </rPh>
    <phoneticPr fontId="5"/>
  </si>
  <si>
    <t>（按分率の算出方法）</t>
    <rPh sb="1" eb="3">
      <t>アンブン</t>
    </rPh>
    <rPh sb="3" eb="4">
      <t>リツ</t>
    </rPh>
    <rPh sb="5" eb="7">
      <t>サンシュツ</t>
    </rPh>
    <rPh sb="7" eb="9">
      <t>ホウホウ</t>
    </rPh>
    <phoneticPr fontId="5"/>
  </si>
  <si>
    <t>病児・病後児保育事業（病児型・病後児型）を行う場合の人数</t>
    <rPh sb="0" eb="1">
      <t>ヤマイ</t>
    </rPh>
    <rPh sb="1" eb="2">
      <t>ジ</t>
    </rPh>
    <rPh sb="3" eb="5">
      <t>ビョウゴ</t>
    </rPh>
    <rPh sb="5" eb="6">
      <t>ジ</t>
    </rPh>
    <rPh sb="6" eb="8">
      <t>ホイク</t>
    </rPh>
    <rPh sb="8" eb="10">
      <t>ジギョウ</t>
    </rPh>
    <rPh sb="11" eb="13">
      <t>ビョウジ</t>
    </rPh>
    <rPh sb="13" eb="14">
      <t>ガタ</t>
    </rPh>
    <rPh sb="15" eb="17">
      <t>ビョウゴ</t>
    </rPh>
    <rPh sb="17" eb="18">
      <t>ジ</t>
    </rPh>
    <rPh sb="18" eb="19">
      <t>カタ</t>
    </rPh>
    <rPh sb="21" eb="22">
      <t>オコナ</t>
    </rPh>
    <rPh sb="23" eb="25">
      <t>バアイ</t>
    </rPh>
    <rPh sb="26" eb="28">
      <t>ニンズウ</t>
    </rPh>
    <phoneticPr fontId="5"/>
  </si>
  <si>
    <t>（　　　　　　　　　　）を行う場合の人数</t>
    <rPh sb="13" eb="14">
      <t>オコナ</t>
    </rPh>
    <rPh sb="15" eb="17">
      <t>バアイ</t>
    </rPh>
    <rPh sb="18" eb="20">
      <t>ニンズウ</t>
    </rPh>
    <phoneticPr fontId="5"/>
  </si>
  <si>
    <t>最低基準適合状況（整備後）</t>
    <rPh sb="0" eb="2">
      <t>サイテイ</t>
    </rPh>
    <rPh sb="2" eb="4">
      <t>キジュン</t>
    </rPh>
    <rPh sb="4" eb="6">
      <t>テキゴウ</t>
    </rPh>
    <rPh sb="6" eb="8">
      <t>ジョウキョウ</t>
    </rPh>
    <rPh sb="9" eb="11">
      <t>セイビ</t>
    </rPh>
    <rPh sb="11" eb="12">
      <t>ゴ</t>
    </rPh>
    <phoneticPr fontId="5"/>
  </si>
  <si>
    <t>区　　　分</t>
    <rPh sb="0" eb="1">
      <t>ク</t>
    </rPh>
    <rPh sb="4" eb="5">
      <t>ブン</t>
    </rPh>
    <phoneticPr fontId="5"/>
  </si>
  <si>
    <t>適合状況</t>
    <rPh sb="0" eb="2">
      <t>テキゴウ</t>
    </rPh>
    <rPh sb="2" eb="4">
      <t>ジョウキョウ</t>
    </rPh>
    <phoneticPr fontId="5"/>
  </si>
  <si>
    <t>延　面　積</t>
    <rPh sb="0" eb="1">
      <t>ノ</t>
    </rPh>
    <rPh sb="2" eb="3">
      <t>メン</t>
    </rPh>
    <rPh sb="4" eb="5">
      <t>セキ</t>
    </rPh>
    <phoneticPr fontId="5"/>
  </si>
  <si>
    <t>最　　低　　基　　準　　面　　積　　等</t>
    <rPh sb="0" eb="1">
      <t>サイ</t>
    </rPh>
    <rPh sb="3" eb="4">
      <t>テイ</t>
    </rPh>
    <rPh sb="6" eb="7">
      <t>モト</t>
    </rPh>
    <rPh sb="9" eb="10">
      <t>ジュン</t>
    </rPh>
    <rPh sb="12" eb="13">
      <t>メン</t>
    </rPh>
    <rPh sb="15" eb="16">
      <t>セキ</t>
    </rPh>
    <rPh sb="18" eb="19">
      <t>トウ</t>
    </rPh>
    <phoneticPr fontId="5"/>
  </si>
  <si>
    <t>乳　児　室</t>
    <rPh sb="0" eb="1">
      <t>チチ</t>
    </rPh>
    <rPh sb="2" eb="3">
      <t>コ</t>
    </rPh>
    <rPh sb="4" eb="5">
      <t>シツ</t>
    </rPh>
    <phoneticPr fontId="5"/>
  </si>
  <si>
    <t>　1.65㎡×２歳未満児定員数</t>
    <rPh sb="8" eb="11">
      <t>サイミマン</t>
    </rPh>
    <rPh sb="11" eb="12">
      <t>ジ</t>
    </rPh>
    <rPh sb="12" eb="14">
      <t>テイイン</t>
    </rPh>
    <rPh sb="14" eb="15">
      <t>スウ</t>
    </rPh>
    <phoneticPr fontId="5"/>
  </si>
  <si>
    <t>人）＝</t>
    <rPh sb="0" eb="1">
      <t>ニン</t>
    </rPh>
    <phoneticPr fontId="5"/>
  </si>
  <si>
    <t>ほ ふ く 室</t>
    <rPh sb="6" eb="7">
      <t>シツ</t>
    </rPh>
    <phoneticPr fontId="5"/>
  </si>
  <si>
    <t>　 3.3㎡×２歳未満児定員数</t>
    <rPh sb="8" eb="11">
      <t>サイミマン</t>
    </rPh>
    <rPh sb="11" eb="12">
      <t>ジ</t>
    </rPh>
    <rPh sb="12" eb="14">
      <t>テイイン</t>
    </rPh>
    <rPh sb="14" eb="15">
      <t>スウ</t>
    </rPh>
    <phoneticPr fontId="5"/>
  </si>
  <si>
    <t>小　　計</t>
    <rPh sb="0" eb="1">
      <t>ショウ</t>
    </rPh>
    <rPh sb="3" eb="4">
      <t>ケイ</t>
    </rPh>
    <phoneticPr fontId="5"/>
  </si>
  <si>
    <t>保　育　室</t>
    <rPh sb="0" eb="1">
      <t>タモツ</t>
    </rPh>
    <rPh sb="2" eb="3">
      <t>イク</t>
    </rPh>
    <rPh sb="4" eb="5">
      <t>シツ</t>
    </rPh>
    <phoneticPr fontId="5"/>
  </si>
  <si>
    <t>　1.98㎡×２歳以上児定員数</t>
    <rPh sb="8" eb="11">
      <t>サイイジョウ</t>
    </rPh>
    <rPh sb="11" eb="12">
      <t>ジ</t>
    </rPh>
    <rPh sb="12" eb="14">
      <t>テイイン</t>
    </rPh>
    <rPh sb="14" eb="15">
      <t>スウ</t>
    </rPh>
    <phoneticPr fontId="5"/>
  </si>
  <si>
    <t>遊　戯　室</t>
    <rPh sb="0" eb="1">
      <t>ユウ</t>
    </rPh>
    <rPh sb="2" eb="3">
      <t>ギ</t>
    </rPh>
    <rPh sb="4" eb="5">
      <t>シツ</t>
    </rPh>
    <phoneticPr fontId="5"/>
  </si>
  <si>
    <t>調　理　室</t>
    <rPh sb="0" eb="1">
      <t>チョウ</t>
    </rPh>
    <rPh sb="2" eb="3">
      <t>リ</t>
    </rPh>
    <rPh sb="4" eb="5">
      <t>シツ</t>
    </rPh>
    <phoneticPr fontId="5"/>
  </si>
  <si>
    <t>　</t>
    <phoneticPr fontId="5"/>
  </si>
  <si>
    <t>便　　　所</t>
    <rPh sb="0" eb="1">
      <t>ビン</t>
    </rPh>
    <rPh sb="4" eb="5">
      <t>トコロ</t>
    </rPh>
    <phoneticPr fontId="5"/>
  </si>
  <si>
    <t>医　務　室</t>
    <rPh sb="0" eb="1">
      <t>イ</t>
    </rPh>
    <rPh sb="2" eb="3">
      <t>ツトム</t>
    </rPh>
    <rPh sb="4" eb="5">
      <t>シツ</t>
    </rPh>
    <phoneticPr fontId="5"/>
  </si>
  <si>
    <t>そ　の　他</t>
    <rPh sb="4" eb="5">
      <t>ホカ</t>
    </rPh>
    <phoneticPr fontId="5"/>
  </si>
  <si>
    <t>　　一時預かり保育室</t>
    <rPh sb="2" eb="4">
      <t>イチジ</t>
    </rPh>
    <rPh sb="4" eb="5">
      <t>アズ</t>
    </rPh>
    <rPh sb="7" eb="9">
      <t>ホイク</t>
    </rPh>
    <rPh sb="9" eb="10">
      <t>シツ</t>
    </rPh>
    <phoneticPr fontId="5"/>
  </si>
  <si>
    <t>　　病児・病後児保育室
　　（病児型・病後児型）</t>
    <rPh sb="2" eb="4">
      <t>ビョウジ</t>
    </rPh>
    <rPh sb="5" eb="7">
      <t>ビョウゴ</t>
    </rPh>
    <rPh sb="7" eb="8">
      <t>ジ</t>
    </rPh>
    <rPh sb="8" eb="10">
      <t>ホイク</t>
    </rPh>
    <rPh sb="10" eb="11">
      <t>シツ</t>
    </rPh>
    <rPh sb="15" eb="17">
      <t>ビョウジ</t>
    </rPh>
    <rPh sb="17" eb="18">
      <t>ガタ</t>
    </rPh>
    <rPh sb="19" eb="21">
      <t>ビョウゴ</t>
    </rPh>
    <rPh sb="21" eb="22">
      <t>ジ</t>
    </rPh>
    <rPh sb="22" eb="23">
      <t>カタ</t>
    </rPh>
    <phoneticPr fontId="5"/>
  </si>
  <si>
    <t>　　地域子育て支援相談室</t>
    <rPh sb="2" eb="4">
      <t>チイキ</t>
    </rPh>
    <rPh sb="4" eb="6">
      <t>コソダ</t>
    </rPh>
    <rPh sb="7" eb="9">
      <t>シエン</t>
    </rPh>
    <rPh sb="9" eb="12">
      <t>ソウダンシツ</t>
    </rPh>
    <phoneticPr fontId="5"/>
  </si>
  <si>
    <t>　　屋外遊戯場</t>
    <rPh sb="2" eb="4">
      <t>オクガイ</t>
    </rPh>
    <rPh sb="4" eb="7">
      <t>ユウギジョウ</t>
    </rPh>
    <phoneticPr fontId="5"/>
  </si>
  <si>
    <t>　屋　外　遊　戯　場　（適・否）</t>
    <phoneticPr fontId="5"/>
  </si>
  <si>
    <t>　　その他（　　　　　　　　　　　）</t>
    <rPh sb="4" eb="5">
      <t>タ</t>
    </rPh>
    <phoneticPr fontId="5"/>
  </si>
  <si>
    <t>　 3.3㎡×２歳以上児定員数</t>
    <rPh sb="8" eb="11">
      <t>サイイジョウ</t>
    </rPh>
    <rPh sb="11" eb="12">
      <t>ジ</t>
    </rPh>
    <rPh sb="12" eb="14">
      <t>テイイン</t>
    </rPh>
    <rPh sb="14" eb="15">
      <t>スウ</t>
    </rPh>
    <phoneticPr fontId="5"/>
  </si>
  <si>
    <t>合　　　　　　計</t>
    <rPh sb="0" eb="1">
      <t>ゴウ</t>
    </rPh>
    <rPh sb="7" eb="8">
      <t>ケイ</t>
    </rPh>
    <phoneticPr fontId="5"/>
  </si>
  <si>
    <t>保育に必要な用具　　（適・否）</t>
    <phoneticPr fontId="5"/>
  </si>
  <si>
    <t>工事（修繕）の内容・施設整備を必要とする理由（民老改築の場合は、緊急的な整備を要する理由）</t>
    <rPh sb="0" eb="2">
      <t>コウジ</t>
    </rPh>
    <rPh sb="3" eb="5">
      <t>シュウゼン</t>
    </rPh>
    <rPh sb="7" eb="9">
      <t>ナイヨウ</t>
    </rPh>
    <rPh sb="25" eb="27">
      <t>カイチク</t>
    </rPh>
    <phoneticPr fontId="5"/>
  </si>
  <si>
    <t>資金内訳</t>
    <rPh sb="0" eb="2">
      <t>シキン</t>
    </rPh>
    <rPh sb="2" eb="4">
      <t>ウチワケ</t>
    </rPh>
    <phoneticPr fontId="5"/>
  </si>
  <si>
    <t>区分</t>
    <rPh sb="0" eb="2">
      <t>クブン</t>
    </rPh>
    <phoneticPr fontId="5"/>
  </si>
  <si>
    <t>交付金</t>
    <rPh sb="0" eb="2">
      <t>コウフ</t>
    </rPh>
    <rPh sb="2" eb="3">
      <t>キン</t>
    </rPh>
    <phoneticPr fontId="5"/>
  </si>
  <si>
    <t>市町村
負担額</t>
    <rPh sb="0" eb="3">
      <t>シチョウソン</t>
    </rPh>
    <rPh sb="4" eb="6">
      <t>フタン</t>
    </rPh>
    <rPh sb="6" eb="7">
      <t>ガク</t>
    </rPh>
    <phoneticPr fontId="5"/>
  </si>
  <si>
    <t>設置者負担</t>
    <rPh sb="0" eb="2">
      <t>セッチ</t>
    </rPh>
    <rPh sb="2" eb="3">
      <t>シャ</t>
    </rPh>
    <rPh sb="3" eb="5">
      <t>フタン</t>
    </rPh>
    <phoneticPr fontId="5"/>
  </si>
  <si>
    <t>総事業費</t>
    <rPh sb="0" eb="4">
      <t>ソウジギョウヒ</t>
    </rPh>
    <phoneticPr fontId="5"/>
  </si>
  <si>
    <t>一般財源</t>
    <rPh sb="0" eb="2">
      <t>イッパン</t>
    </rPh>
    <rPh sb="2" eb="4">
      <t>ザイゲン</t>
    </rPh>
    <phoneticPr fontId="5"/>
  </si>
  <si>
    <t>地　方　債</t>
    <rPh sb="0" eb="1">
      <t>チ</t>
    </rPh>
    <rPh sb="2" eb="3">
      <t>ホウ</t>
    </rPh>
    <rPh sb="4" eb="5">
      <t>サイ</t>
    </rPh>
    <phoneticPr fontId="5"/>
  </si>
  <si>
    <t>医療機構等借入</t>
    <rPh sb="0" eb="2">
      <t>イリョウ</t>
    </rPh>
    <rPh sb="2" eb="4">
      <t>キコウ</t>
    </rPh>
    <rPh sb="4" eb="5">
      <t>トウ</t>
    </rPh>
    <rPh sb="5" eb="7">
      <t>カリイレ</t>
    </rPh>
    <phoneticPr fontId="5"/>
  </si>
  <si>
    <t>寄　付　金</t>
    <rPh sb="0" eb="1">
      <t>キ</t>
    </rPh>
    <rPh sb="2" eb="3">
      <t>ヅケ</t>
    </rPh>
    <rPh sb="4" eb="5">
      <t>キン</t>
    </rPh>
    <phoneticPr fontId="5"/>
  </si>
  <si>
    <t>地方単独補助</t>
    <rPh sb="0" eb="2">
      <t>チホウ</t>
    </rPh>
    <rPh sb="2" eb="4">
      <t>タンドク</t>
    </rPh>
    <rPh sb="4" eb="6">
      <t>ホジョ</t>
    </rPh>
    <phoneticPr fontId="5"/>
  </si>
  <si>
    <t>(        )</t>
    <phoneticPr fontId="5"/>
  </si>
  <si>
    <t>計</t>
    <rPh sb="0" eb="1">
      <t>ケイ</t>
    </rPh>
    <phoneticPr fontId="5"/>
  </si>
  <si>
    <t>施設</t>
    <rPh sb="0" eb="2">
      <t>シセツ</t>
    </rPh>
    <phoneticPr fontId="5"/>
  </si>
  <si>
    <t>市町村の予算措置状況</t>
    <rPh sb="0" eb="3">
      <t>シチョウソン</t>
    </rPh>
    <rPh sb="1" eb="3">
      <t>チョウソン</t>
    </rPh>
    <rPh sb="8" eb="10">
      <t>ジョウキョウ</t>
    </rPh>
    <phoneticPr fontId="5"/>
  </si>
  <si>
    <t>当初</t>
    <rPh sb="0" eb="2">
      <t>トウショ</t>
    </rPh>
    <phoneticPr fontId="5"/>
  </si>
  <si>
    <t>補正（</t>
    <rPh sb="0" eb="2">
      <t>ホセイ</t>
    </rPh>
    <phoneticPr fontId="5"/>
  </si>
  <si>
    <t>設置主体の予算措置状況</t>
  </si>
  <si>
    <t>幼保連携型認定こども園</t>
  </si>
  <si>
    <t>○○園</t>
    <rPh sb="2" eb="3">
      <t>エン</t>
    </rPh>
    <phoneticPr fontId="1"/>
  </si>
  <si>
    <t>（学）○○学園</t>
    <rPh sb="1" eb="2">
      <t>ガク</t>
    </rPh>
    <rPh sb="5" eb="7">
      <t>ガクエン</t>
    </rPh>
    <phoneticPr fontId="1"/>
  </si>
  <si>
    <t>既</t>
  </si>
  <si>
    <t>（移転後）
○○県××市○○　１－２－２</t>
    <rPh sb="3" eb="4">
      <t>ゴ</t>
    </rPh>
    <rPh sb="8" eb="9">
      <t>ケン</t>
    </rPh>
    <rPh sb="11" eb="12">
      <t>シ</t>
    </rPh>
    <phoneticPr fontId="5"/>
  </si>
  <si>
    <t>○○学園</t>
    <rPh sb="2" eb="4">
      <t>ガクエン</t>
    </rPh>
    <phoneticPr fontId="1"/>
  </si>
  <si>
    <t>木</t>
    <rPh sb="0" eb="1">
      <t>キ</t>
    </rPh>
    <phoneticPr fontId="1"/>
  </si>
  <si>
    <t>鉄筋コンクリート</t>
    <rPh sb="0" eb="2">
      <t>テッキン</t>
    </rPh>
    <phoneticPr fontId="1"/>
  </si>
  <si>
    <t>S55</t>
    <phoneticPr fontId="1"/>
  </si>
  <si>
    <t>アスベスト除去等工事を行う際、工事に先立ちアスベストの封じ込め、囲い込み等を実施
休園日など職員・児童のいない時間帯に実施　など</t>
    <phoneticPr fontId="1"/>
  </si>
  <si>
    <t>事前調査日2024年※月※日</t>
    <rPh sb="0" eb="2">
      <t>ジゼン</t>
    </rPh>
    <rPh sb="2" eb="4">
      <t>チョウサ</t>
    </rPh>
    <rPh sb="4" eb="5">
      <t>ビ</t>
    </rPh>
    <rPh sb="9" eb="10">
      <t>ネン</t>
    </rPh>
    <rPh sb="11" eb="12">
      <t>ガツ</t>
    </rPh>
    <rPh sb="13" eb="14">
      <t>ニチ</t>
    </rPh>
    <phoneticPr fontId="5"/>
  </si>
  <si>
    <t>個人</t>
    <rPh sb="0" eb="2">
      <t>コジン</t>
    </rPh>
    <phoneticPr fontId="1"/>
  </si>
  <si>
    <t>都市部</t>
    <rPh sb="0" eb="3">
      <t>トシブ</t>
    </rPh>
    <phoneticPr fontId="1"/>
  </si>
  <si>
    <t>太陽光発電設備の整備</t>
    <phoneticPr fontId="1"/>
  </si>
  <si>
    <t>○○地域</t>
    <rPh sb="2" eb="4">
      <t>チイキ</t>
    </rPh>
    <phoneticPr fontId="1"/>
  </si>
  <si>
    <t>○</t>
  </si>
  <si>
    <t>×</t>
  </si>
  <si>
    <t>%</t>
    <phoneticPr fontId="5"/>
  </si>
  <si>
    <t>　０～２歳児からの受け皿の確保が課題となっている当該保育提供地域において、当該法人から幼稚園を認定こども園へ移行したい旨の提案があり、幼稚園の認定こども園化を進めることとした。また、保育室等の増築に加え、既存施設の老朽度が著しいため、同敷地内への建て替えを行うこととする。</t>
    <rPh sb="67" eb="70">
      <t>ヨウチエン</t>
    </rPh>
    <rPh sb="99" eb="100">
      <t>クワ</t>
    </rPh>
    <rPh sb="107" eb="109">
      <t>ロウキュウ</t>
    </rPh>
    <rPh sb="109" eb="110">
      <t>ド</t>
    </rPh>
    <rPh sb="111" eb="112">
      <t>イチジル</t>
    </rPh>
    <rPh sb="117" eb="118">
      <t>ドウ</t>
    </rPh>
    <rPh sb="118" eb="121">
      <t>シキチナイ</t>
    </rPh>
    <rPh sb="123" eb="124">
      <t>タ</t>
    </rPh>
    <rPh sb="125" eb="126">
      <t>カ</t>
    </rPh>
    <phoneticPr fontId="1"/>
  </si>
  <si>
    <t>~</t>
    <phoneticPr fontId="1"/>
  </si>
  <si>
    <t>地上権</t>
    <rPh sb="0" eb="3">
      <t>チジョウケン</t>
    </rPh>
    <phoneticPr fontId="1"/>
  </si>
  <si>
    <t>賃借権</t>
    <rPh sb="0" eb="3">
      <t>チンシャクケン</t>
    </rPh>
    <phoneticPr fontId="1"/>
  </si>
  <si>
    <t>定期借地権</t>
    <rPh sb="0" eb="2">
      <t>テイキ</t>
    </rPh>
    <rPh sb="2" eb="5">
      <t>シャクチケン</t>
    </rPh>
    <phoneticPr fontId="1"/>
  </si>
  <si>
    <t>無償貸与</t>
    <rPh sb="0" eb="2">
      <t>ムショウ</t>
    </rPh>
    <rPh sb="2" eb="4">
      <t>タイヨ</t>
    </rPh>
    <phoneticPr fontId="1"/>
  </si>
  <si>
    <t>適</t>
    <rPh sb="0" eb="1">
      <t>テキ</t>
    </rPh>
    <phoneticPr fontId="1"/>
  </si>
  <si>
    <t>否</t>
    <rPh sb="0" eb="1">
      <t>イナ</t>
    </rPh>
    <phoneticPr fontId="1"/>
  </si>
  <si>
    <t>この様式は、すべての施設ごとに作成すること。</t>
  </si>
  <si>
    <t>都道府県・市町村名の欄は、都道府県名も必ず記入すること。</t>
    <phoneticPr fontId="5"/>
  </si>
  <si>
    <t xml:space="preserve"> ○基本情報</t>
  </si>
  <si>
    <t>　　　※施設名、設置主体名等が仮称の場合は、名称の前に（仮）と付すこと。</t>
    <phoneticPr fontId="5"/>
  </si>
  <si>
    <t>　　　　社会福祉法人=(福)、学校法人=(学)、日本赤十字社=(日赤)、公益財団法人=(公財)、公益社団法人=(公社)</t>
    <rPh sb="44" eb="45">
      <t>コウ</t>
    </rPh>
    <rPh sb="56" eb="57">
      <t>コウ</t>
    </rPh>
    <phoneticPr fontId="5"/>
  </si>
  <si>
    <t>　(2) 「所在地」：創設等の場合は、移転後欄にのみ所在地（町名、地番まで）を記入すること。</t>
    <phoneticPr fontId="5"/>
  </si>
  <si>
    <t>　(4) 「施設種別の変更」：整備前・後の施設種別（保育所、幼稚園、幼保連携型認定こども園など）を記入すること。</t>
    <rPh sb="6" eb="8">
      <t>シセツ</t>
    </rPh>
    <rPh sb="8" eb="10">
      <t>シュベツ</t>
    </rPh>
    <rPh sb="11" eb="13">
      <t>ヘンコウ</t>
    </rPh>
    <rPh sb="15" eb="17">
      <t>セイビ</t>
    </rPh>
    <rPh sb="17" eb="18">
      <t>マエ</t>
    </rPh>
    <rPh sb="19" eb="20">
      <t>ゴ</t>
    </rPh>
    <rPh sb="21" eb="23">
      <t>シセツ</t>
    </rPh>
    <rPh sb="23" eb="25">
      <t>シュベツ</t>
    </rPh>
    <rPh sb="26" eb="28">
      <t>ホイク</t>
    </rPh>
    <rPh sb="28" eb="29">
      <t>ショ</t>
    </rPh>
    <rPh sb="30" eb="33">
      <t>ヨウチエン</t>
    </rPh>
    <rPh sb="34" eb="35">
      <t>ヨウ</t>
    </rPh>
    <rPh sb="35" eb="36">
      <t>ホ</t>
    </rPh>
    <rPh sb="36" eb="38">
      <t>レンケイ</t>
    </rPh>
    <rPh sb="38" eb="39">
      <t>ガタ</t>
    </rPh>
    <rPh sb="39" eb="41">
      <t>ニンテイ</t>
    </rPh>
    <rPh sb="44" eb="45">
      <t>エン</t>
    </rPh>
    <rPh sb="49" eb="51">
      <t>キニュウ</t>
    </rPh>
    <phoneticPr fontId="5"/>
  </si>
  <si>
    <t>　　　整備前について、新設は「新設」、幼稚園・保育所の双方を併せて1施設に整備する場合は「保育所・幼稚園」と記入。</t>
    <rPh sb="3" eb="5">
      <t>セイビ</t>
    </rPh>
    <rPh sb="5" eb="6">
      <t>マエ</t>
    </rPh>
    <rPh sb="54" eb="56">
      <t>キニュウ</t>
    </rPh>
    <phoneticPr fontId="5"/>
  </si>
  <si>
    <t>　(5) 「年次計画」：複数年継続事業の場合、各年度の進捗予定率を記入すること。</t>
    <phoneticPr fontId="5"/>
  </si>
  <si>
    <t>　(8) 「既存施設の状況（各欄）」：整備区分が創設以外の場合に記入すること。</t>
    <phoneticPr fontId="5"/>
  </si>
  <si>
    <t xml:space="preserve">  (9) 「施行計画」：それぞれの区分に従い、時期を記入すること。</t>
    <phoneticPr fontId="5"/>
  </si>
  <si>
    <t>　(10)「アスベスト対策の状況」：整備区分にかかわらず、既存施設の整備（解体撤去含む）を行う場合に記入すること。</t>
    <rPh sb="11" eb="13">
      <t>タイサク</t>
    </rPh>
    <rPh sb="14" eb="16">
      <t>ジョウキョウ</t>
    </rPh>
    <rPh sb="18" eb="20">
      <t>セイビ</t>
    </rPh>
    <rPh sb="20" eb="22">
      <t>クブン</t>
    </rPh>
    <rPh sb="29" eb="31">
      <t>キゾン</t>
    </rPh>
    <rPh sb="31" eb="33">
      <t>シセツ</t>
    </rPh>
    <rPh sb="34" eb="36">
      <t>セイビ</t>
    </rPh>
    <rPh sb="37" eb="39">
      <t>カイタイ</t>
    </rPh>
    <rPh sb="39" eb="41">
      <t>テッキョ</t>
    </rPh>
    <rPh sb="41" eb="42">
      <t>フク</t>
    </rPh>
    <phoneticPr fontId="5"/>
  </si>
  <si>
    <t xml:space="preserve"> ○用地の状況</t>
  </si>
  <si>
    <t>　(1) 用地の確保について、該当する欄に適宜記入すること。</t>
  </si>
  <si>
    <t>　　なお、指定がある場合で、安全区域に移転する場合は、「危険区域所在施設移転改築計画」（平成</t>
    <phoneticPr fontId="5"/>
  </si>
  <si>
    <t>　　20年６月12日雇児発第0612010号通知）を本協議書に添付すること。</t>
    <phoneticPr fontId="5"/>
  </si>
  <si>
    <t>○整備に係る経費内訳</t>
  </si>
  <si>
    <t>　　　　　　　　　　ただし、工事事務費については、本体工事費（各種加算を除く）の2.6％を上限とする。</t>
    <rPh sb="31" eb="33">
      <t>カクシュ</t>
    </rPh>
    <rPh sb="36" eb="37">
      <t>ノゾ</t>
    </rPh>
    <phoneticPr fontId="5"/>
  </si>
  <si>
    <t>　　において、他の整備区分と重複する場合は、大規模修繕等・防犯対策強化事業（外構）・防犯対策強化事業（非</t>
    <rPh sb="27" eb="28">
      <t>トウ</t>
    </rPh>
    <rPh sb="29" eb="31">
      <t>ボウハン</t>
    </rPh>
    <rPh sb="31" eb="33">
      <t>タイサク</t>
    </rPh>
    <rPh sb="33" eb="35">
      <t>キョウカ</t>
    </rPh>
    <rPh sb="35" eb="37">
      <t>ジギョウ</t>
    </rPh>
    <rPh sb="38" eb="40">
      <t>ガイコウ</t>
    </rPh>
    <rPh sb="42" eb="44">
      <t>ボウハン</t>
    </rPh>
    <rPh sb="44" eb="46">
      <t>タイサク</t>
    </rPh>
    <rPh sb="46" eb="48">
      <t>キョウカ</t>
    </rPh>
    <rPh sb="48" eb="50">
      <t>ジギョウ</t>
    </rPh>
    <rPh sb="51" eb="52">
      <t>ヒ</t>
    </rPh>
    <phoneticPr fontId="5"/>
  </si>
  <si>
    <t>　　常通報装置等）のみ別葉で様式を作成すること。交付基準額については、大規模修繕等は見積額に国の負担</t>
    <rPh sb="24" eb="26">
      <t>コウフ</t>
    </rPh>
    <rPh sb="26" eb="28">
      <t>キジュン</t>
    </rPh>
    <rPh sb="28" eb="29">
      <t>ガク</t>
    </rPh>
    <rPh sb="35" eb="38">
      <t>ダイキボ</t>
    </rPh>
    <rPh sb="38" eb="40">
      <t>シュウゼン</t>
    </rPh>
    <rPh sb="40" eb="41">
      <t>トウ</t>
    </rPh>
    <rPh sb="46" eb="47">
      <t>クニ</t>
    </rPh>
    <rPh sb="48" eb="50">
      <t>フタン</t>
    </rPh>
    <phoneticPr fontId="5"/>
  </si>
  <si>
    <t>　  割合を乗じた額を記入すること。（対象経費が500万円以上の案件）防犯対策強化事業（外構）は見積額に</t>
    <rPh sb="19" eb="21">
      <t>タイショウ</t>
    </rPh>
    <rPh sb="21" eb="23">
      <t>ケイヒ</t>
    </rPh>
    <rPh sb="35" eb="37">
      <t>ボウハン</t>
    </rPh>
    <rPh sb="37" eb="39">
      <t>タイサク</t>
    </rPh>
    <rPh sb="39" eb="41">
      <t>キョウカ</t>
    </rPh>
    <rPh sb="41" eb="43">
      <t>ジギョウ</t>
    </rPh>
    <rPh sb="44" eb="46">
      <t>ガイコウ</t>
    </rPh>
    <rPh sb="48" eb="51">
      <t>ミツモリガク</t>
    </rPh>
    <phoneticPr fontId="5"/>
  </si>
  <si>
    <t>　　2分の1を乗じた額を記入すること。（対象経費が30万円以上の案件）防犯対策強化事業（非常通報装置等）</t>
    <rPh sb="10" eb="11">
      <t>ガク</t>
    </rPh>
    <rPh sb="12" eb="14">
      <t>キニュウ</t>
    </rPh>
    <rPh sb="20" eb="22">
      <t>タイショウ</t>
    </rPh>
    <rPh sb="22" eb="24">
      <t>ケイヒ</t>
    </rPh>
    <rPh sb="27" eb="29">
      <t>マンエン</t>
    </rPh>
    <rPh sb="29" eb="31">
      <t>イジョウ</t>
    </rPh>
    <rPh sb="32" eb="34">
      <t>アンケン</t>
    </rPh>
    <rPh sb="35" eb="37">
      <t>ボウハン</t>
    </rPh>
    <rPh sb="37" eb="39">
      <t>タイサク</t>
    </rPh>
    <rPh sb="39" eb="41">
      <t>キョウカ</t>
    </rPh>
    <rPh sb="41" eb="43">
      <t>ジギョウ</t>
    </rPh>
    <rPh sb="44" eb="46">
      <t>ヒジョウ</t>
    </rPh>
    <rPh sb="46" eb="48">
      <t>ツウホウ</t>
    </rPh>
    <rPh sb="48" eb="50">
      <t>ソウチ</t>
    </rPh>
    <rPh sb="50" eb="51">
      <t>トウ</t>
    </rPh>
    <phoneticPr fontId="5"/>
  </si>
  <si>
    <t>　　は見積額に2分の1を乗じた額と90万円を比べて低い額を記入すること。（対象経費が30万円以上の案件）</t>
    <rPh sb="8" eb="9">
      <t>ブン</t>
    </rPh>
    <rPh sb="12" eb="13">
      <t>ジョウ</t>
    </rPh>
    <rPh sb="15" eb="16">
      <t>ガク</t>
    </rPh>
    <rPh sb="19" eb="20">
      <t>マン</t>
    </rPh>
    <rPh sb="20" eb="21">
      <t>エン</t>
    </rPh>
    <rPh sb="22" eb="23">
      <t>クラ</t>
    </rPh>
    <rPh sb="25" eb="26">
      <t>ヒク</t>
    </rPh>
    <rPh sb="27" eb="28">
      <t>ガク</t>
    </rPh>
    <rPh sb="29" eb="31">
      <t>キニュウ</t>
    </rPh>
    <rPh sb="37" eb="39">
      <t>タイショウ</t>
    </rPh>
    <rPh sb="39" eb="41">
      <t>ケイヒ</t>
    </rPh>
    <phoneticPr fontId="5"/>
  </si>
  <si>
    <t>　　　※「創設」と「防犯」等の組み合わせのように、あわせて協議する場合は、別葉で様式を作成する必要はない。</t>
    <phoneticPr fontId="5"/>
  </si>
  <si>
    <t xml:space="preserve"> </t>
  </si>
  <si>
    <t>法　　律　　等　　名　　称</t>
    <rPh sb="0" eb="1">
      <t>ホウ</t>
    </rPh>
    <rPh sb="3" eb="4">
      <t>リツ</t>
    </rPh>
    <rPh sb="6" eb="7">
      <t>トウ</t>
    </rPh>
    <rPh sb="9" eb="10">
      <t>ナ</t>
    </rPh>
    <rPh sb="12" eb="13">
      <t>ショウ</t>
    </rPh>
    <phoneticPr fontId="5"/>
  </si>
  <si>
    <t>豪雪</t>
    <rPh sb="0" eb="1">
      <t>ゴウ</t>
    </rPh>
    <rPh sb="1" eb="2">
      <t>ユキ</t>
    </rPh>
    <phoneticPr fontId="5"/>
  </si>
  <si>
    <t>豪雪地帯対策特別措置法</t>
    <rPh sb="0" eb="2">
      <t>ゴウセツ</t>
    </rPh>
    <rPh sb="2" eb="4">
      <t>チタイ</t>
    </rPh>
    <rPh sb="4" eb="6">
      <t>タイサク</t>
    </rPh>
    <rPh sb="6" eb="8">
      <t>トクベツ</t>
    </rPh>
    <rPh sb="8" eb="11">
      <t>ソチホウ</t>
    </rPh>
    <phoneticPr fontId="5"/>
  </si>
  <si>
    <t>沖縄</t>
    <rPh sb="0" eb="1">
      <t>オキ</t>
    </rPh>
    <rPh sb="1" eb="2">
      <t>ナワ</t>
    </rPh>
    <phoneticPr fontId="5"/>
  </si>
  <si>
    <t>沖縄振興特別措置法</t>
    <rPh sb="0" eb="2">
      <t>オキナワ</t>
    </rPh>
    <rPh sb="2" eb="4">
      <t>シンコウ</t>
    </rPh>
    <rPh sb="4" eb="6">
      <t>トクベツ</t>
    </rPh>
    <rPh sb="6" eb="9">
      <t>ソチホウ</t>
    </rPh>
    <phoneticPr fontId="5"/>
  </si>
  <si>
    <t>過疎</t>
    <rPh sb="0" eb="2">
      <t>カソ</t>
    </rPh>
    <phoneticPr fontId="5"/>
  </si>
  <si>
    <t>過疎地域自立促進特別措置法</t>
    <rPh sb="0" eb="2">
      <t>カソ</t>
    </rPh>
    <rPh sb="2" eb="4">
      <t>チイキ</t>
    </rPh>
    <rPh sb="4" eb="6">
      <t>ジリツ</t>
    </rPh>
    <rPh sb="6" eb="8">
      <t>ソクシン</t>
    </rPh>
    <rPh sb="8" eb="10">
      <t>トクベツ</t>
    </rPh>
    <rPh sb="10" eb="13">
      <t>ソチホウ</t>
    </rPh>
    <phoneticPr fontId="5"/>
  </si>
  <si>
    <t>山村</t>
    <rPh sb="0" eb="2">
      <t>サンソン</t>
    </rPh>
    <phoneticPr fontId="5"/>
  </si>
  <si>
    <t>山村振興法</t>
    <rPh sb="0" eb="2">
      <t>サンソン</t>
    </rPh>
    <rPh sb="2" eb="5">
      <t>シンコウホウ</t>
    </rPh>
    <phoneticPr fontId="5"/>
  </si>
  <si>
    <t>南ト</t>
    <rPh sb="0" eb="1">
      <t>ナン</t>
    </rPh>
    <phoneticPr fontId="5"/>
  </si>
  <si>
    <t>南海トラフ地震に係る地震防災対策の推進に関する特別措置法</t>
    <rPh sb="0" eb="2">
      <t>ナンカイ</t>
    </rPh>
    <rPh sb="5" eb="7">
      <t>ジシン</t>
    </rPh>
    <rPh sb="8" eb="9">
      <t>カカ</t>
    </rPh>
    <rPh sb="10" eb="12">
      <t>ジシン</t>
    </rPh>
    <rPh sb="12" eb="14">
      <t>ボウサイ</t>
    </rPh>
    <rPh sb="14" eb="16">
      <t>タイサク</t>
    </rPh>
    <rPh sb="17" eb="19">
      <t>スイシン</t>
    </rPh>
    <rPh sb="20" eb="21">
      <t>カン</t>
    </rPh>
    <rPh sb="23" eb="25">
      <t>トクベツ</t>
    </rPh>
    <rPh sb="25" eb="28">
      <t>ソチホウ</t>
    </rPh>
    <phoneticPr fontId="5"/>
  </si>
  <si>
    <t>離島</t>
    <rPh sb="0" eb="2">
      <t>リトウ</t>
    </rPh>
    <phoneticPr fontId="5"/>
  </si>
  <si>
    <t>離島振興法</t>
    <rPh sb="0" eb="2">
      <t>リトウ</t>
    </rPh>
    <rPh sb="2" eb="4">
      <t>シンコウ</t>
    </rPh>
    <rPh sb="4" eb="5">
      <t>ホウ</t>
    </rPh>
    <phoneticPr fontId="5"/>
  </si>
  <si>
    <t>奄美</t>
    <rPh sb="0" eb="2">
      <t>アマミ</t>
    </rPh>
    <phoneticPr fontId="5"/>
  </si>
  <si>
    <t>奄美群島振興開発特別措置法</t>
    <rPh sb="0" eb="2">
      <t>アマミ</t>
    </rPh>
    <rPh sb="2" eb="4">
      <t>グントウ</t>
    </rPh>
    <rPh sb="4" eb="6">
      <t>シンコウ</t>
    </rPh>
    <rPh sb="6" eb="8">
      <t>カイハツ</t>
    </rPh>
    <rPh sb="8" eb="10">
      <t>トクベツ</t>
    </rPh>
    <rPh sb="10" eb="13">
      <t>ソチホウ</t>
    </rPh>
    <phoneticPr fontId="5"/>
  </si>
  <si>
    <t>小笠原</t>
    <rPh sb="0" eb="3">
      <t>オガサワラ</t>
    </rPh>
    <phoneticPr fontId="5"/>
  </si>
  <si>
    <t>小笠原諸島振興開発特別措置法</t>
    <rPh sb="0" eb="3">
      <t>オガサワラ</t>
    </rPh>
    <rPh sb="3" eb="5">
      <t>ショトウ</t>
    </rPh>
    <rPh sb="5" eb="7">
      <t>シンコウ</t>
    </rPh>
    <rPh sb="7" eb="9">
      <t>カイハツ</t>
    </rPh>
    <rPh sb="9" eb="11">
      <t>トクベツ</t>
    </rPh>
    <rPh sb="11" eb="14">
      <t>ソチホウ</t>
    </rPh>
    <phoneticPr fontId="5"/>
  </si>
  <si>
    <t xml:space="preserve"> ○防災・減災、国土強靱化のための５か年加速化対策に基づく事業とは、以下に該当する事業とする。</t>
    <rPh sb="2" eb="4">
      <t>ボウサイ</t>
    </rPh>
    <rPh sb="5" eb="7">
      <t>ゲンサイ</t>
    </rPh>
    <rPh sb="8" eb="10">
      <t>コクド</t>
    </rPh>
    <rPh sb="10" eb="12">
      <t>キョウジン</t>
    </rPh>
    <rPh sb="12" eb="13">
      <t>カ</t>
    </rPh>
    <rPh sb="19" eb="20">
      <t>ネン</t>
    </rPh>
    <rPh sb="20" eb="23">
      <t>カソクカ</t>
    </rPh>
    <rPh sb="23" eb="25">
      <t>タイサク</t>
    </rPh>
    <rPh sb="26" eb="27">
      <t>モト</t>
    </rPh>
    <rPh sb="29" eb="31">
      <t>ジギョウ</t>
    </rPh>
    <rPh sb="34" eb="36">
      <t>イカ</t>
    </rPh>
    <rPh sb="37" eb="39">
      <t>ガイトウ</t>
    </rPh>
    <rPh sb="41" eb="43">
      <t>ジギョウ</t>
    </rPh>
    <phoneticPr fontId="5"/>
  </si>
  <si>
    <t>　　（幼保連携型認定こども園（幼稚園部分）、幼稚園型認定こども園）</t>
    <rPh sb="3" eb="5">
      <t>ヨウホ</t>
    </rPh>
    <rPh sb="5" eb="8">
      <t>レンケイガタ</t>
    </rPh>
    <rPh sb="8" eb="10">
      <t>ニンテイ</t>
    </rPh>
    <rPh sb="13" eb="14">
      <t>エン</t>
    </rPh>
    <rPh sb="15" eb="18">
      <t>ヨウチエン</t>
    </rPh>
    <rPh sb="18" eb="20">
      <t>ブブン</t>
    </rPh>
    <rPh sb="22" eb="25">
      <t>ヨウチエン</t>
    </rPh>
    <rPh sb="25" eb="26">
      <t>ガタ</t>
    </rPh>
    <rPh sb="26" eb="28">
      <t>ニンテイ</t>
    </rPh>
    <rPh sb="31" eb="32">
      <t>エン</t>
    </rPh>
    <phoneticPr fontId="5"/>
  </si>
  <si>
    <t>　　・倒壊し又は崩壊する危険性が特に高い施設（Is値0.3未満）の耐震化</t>
    <rPh sb="3" eb="5">
      <t>トウカイ</t>
    </rPh>
    <rPh sb="6" eb="7">
      <t>マタ</t>
    </rPh>
    <rPh sb="8" eb="10">
      <t>ホウカイ</t>
    </rPh>
    <rPh sb="12" eb="15">
      <t>キケンセイ</t>
    </rPh>
    <rPh sb="16" eb="17">
      <t>トク</t>
    </rPh>
    <rPh sb="18" eb="19">
      <t>タカ</t>
    </rPh>
    <rPh sb="20" eb="22">
      <t>シセツ</t>
    </rPh>
    <rPh sb="25" eb="26">
      <t>アタイ</t>
    </rPh>
    <rPh sb="29" eb="31">
      <t>ミマン</t>
    </rPh>
    <rPh sb="33" eb="36">
      <t>タイシンカ</t>
    </rPh>
    <phoneticPr fontId="5"/>
  </si>
  <si>
    <t>　　・平成30年10月に実施した学校施設等の緊急点検の結果明らかとなった、安全性に課題のある非構造部材（屋根や</t>
    <rPh sb="3" eb="5">
      <t>ヘイセイ</t>
    </rPh>
    <rPh sb="7" eb="8">
      <t>ネン</t>
    </rPh>
    <rPh sb="10" eb="11">
      <t>ガツ</t>
    </rPh>
    <rPh sb="12" eb="14">
      <t>ジッシ</t>
    </rPh>
    <rPh sb="16" eb="18">
      <t>ガッコウ</t>
    </rPh>
    <rPh sb="18" eb="20">
      <t>シセツ</t>
    </rPh>
    <rPh sb="20" eb="21">
      <t>トウ</t>
    </rPh>
    <rPh sb="22" eb="24">
      <t>キンキュウ</t>
    </rPh>
    <rPh sb="24" eb="26">
      <t>テンケン</t>
    </rPh>
    <rPh sb="27" eb="29">
      <t>ケッカ</t>
    </rPh>
    <rPh sb="29" eb="30">
      <t>アキ</t>
    </rPh>
    <rPh sb="37" eb="40">
      <t>アンゼンセイ</t>
    </rPh>
    <rPh sb="41" eb="43">
      <t>カダイ</t>
    </rPh>
    <rPh sb="46" eb="47">
      <t>ヒ</t>
    </rPh>
    <rPh sb="47" eb="49">
      <t>コウゾウ</t>
    </rPh>
    <rPh sb="49" eb="51">
      <t>ブザイ</t>
    </rPh>
    <rPh sb="52" eb="54">
      <t>ヤネ</t>
    </rPh>
    <phoneticPr fontId="5"/>
  </si>
  <si>
    <t>　　　天井等）の耐震対策</t>
    <rPh sb="3" eb="5">
      <t>テンジョウ</t>
    </rPh>
    <rPh sb="5" eb="6">
      <t>トウ</t>
    </rPh>
    <rPh sb="8" eb="10">
      <t>タイシン</t>
    </rPh>
    <rPh sb="10" eb="12">
      <t>タイサク</t>
    </rPh>
    <phoneticPr fontId="5"/>
  </si>
  <si>
    <t>　　（保育所、幼保連携型認定こども園（保育所部分）、保育所型認定こども園、小規模保育事業所）</t>
    <rPh sb="3" eb="6">
      <t>ホイクショ</t>
    </rPh>
    <rPh sb="7" eb="9">
      <t>ヨウホ</t>
    </rPh>
    <rPh sb="9" eb="11">
      <t>レンケイ</t>
    </rPh>
    <rPh sb="11" eb="12">
      <t>ガタ</t>
    </rPh>
    <rPh sb="12" eb="14">
      <t>ニンテイ</t>
    </rPh>
    <rPh sb="17" eb="18">
      <t>エン</t>
    </rPh>
    <rPh sb="19" eb="22">
      <t>ホイクショ</t>
    </rPh>
    <rPh sb="22" eb="24">
      <t>ブブン</t>
    </rPh>
    <rPh sb="26" eb="28">
      <t>ホイク</t>
    </rPh>
    <rPh sb="28" eb="29">
      <t>ショ</t>
    </rPh>
    <rPh sb="29" eb="30">
      <t>ガタ</t>
    </rPh>
    <rPh sb="30" eb="32">
      <t>ニンテイ</t>
    </rPh>
    <rPh sb="35" eb="36">
      <t>エン</t>
    </rPh>
    <rPh sb="37" eb="40">
      <t>ショウキボ</t>
    </rPh>
    <rPh sb="40" eb="42">
      <t>ホイク</t>
    </rPh>
    <rPh sb="42" eb="45">
      <t>ジギョウショ</t>
    </rPh>
    <phoneticPr fontId="5"/>
  </si>
  <si>
    <t>　　・昭和56年以前に建築された施設のうち、改修等の必要がある施設の耐震化整備</t>
    <rPh sb="3" eb="5">
      <t>ショウワ</t>
    </rPh>
    <rPh sb="7" eb="10">
      <t>ネンイゼン</t>
    </rPh>
    <rPh sb="11" eb="13">
      <t>ケンチク</t>
    </rPh>
    <rPh sb="16" eb="18">
      <t>シセツ</t>
    </rPh>
    <rPh sb="22" eb="25">
      <t>カイシュウナド</t>
    </rPh>
    <rPh sb="26" eb="28">
      <t>ヒツヨウ</t>
    </rPh>
    <rPh sb="31" eb="33">
      <t>シセツ</t>
    </rPh>
    <rPh sb="34" eb="37">
      <t>タイシンカ</t>
    </rPh>
    <rPh sb="37" eb="39">
      <t>セイビ</t>
    </rPh>
    <phoneticPr fontId="5"/>
  </si>
  <si>
    <t>　　・施設が有する安全性に問題のあるブロック塀等の改修整備</t>
    <rPh sb="3" eb="5">
      <t>シセツ</t>
    </rPh>
    <rPh sb="6" eb="7">
      <t>ユウ</t>
    </rPh>
    <rPh sb="9" eb="12">
      <t>アンゼンセイ</t>
    </rPh>
    <rPh sb="13" eb="15">
      <t>モンダイ</t>
    </rPh>
    <rPh sb="22" eb="24">
      <t>ベイナド</t>
    </rPh>
    <rPh sb="25" eb="27">
      <t>カイシュウ</t>
    </rPh>
    <rPh sb="27" eb="29">
      <t>セイビ</t>
    </rPh>
    <phoneticPr fontId="5"/>
  </si>
  <si>
    <t xml:space="preserve">　　・都道府県等が土砂災害等の危険区域等として指定している区域に設置されている
施設の水害対策の強化にかかる整備
</t>
    <rPh sb="3" eb="7">
      <t>トドウフケン</t>
    </rPh>
    <rPh sb="7" eb="8">
      <t>トウ</t>
    </rPh>
    <rPh sb="9" eb="11">
      <t>ドシャ</t>
    </rPh>
    <rPh sb="11" eb="13">
      <t>サイガイ</t>
    </rPh>
    <rPh sb="13" eb="14">
      <t>トウ</t>
    </rPh>
    <rPh sb="15" eb="17">
      <t>キケン</t>
    </rPh>
    <rPh sb="17" eb="19">
      <t>クイキ</t>
    </rPh>
    <rPh sb="19" eb="20">
      <t>トウ</t>
    </rPh>
    <rPh sb="23" eb="25">
      <t>シテイ</t>
    </rPh>
    <rPh sb="29" eb="31">
      <t>クイキ</t>
    </rPh>
    <rPh sb="32" eb="34">
      <t>セッチ</t>
    </rPh>
    <rPh sb="40" eb="42">
      <t>シセツ</t>
    </rPh>
    <rPh sb="43" eb="45">
      <t>スイガイ</t>
    </rPh>
    <rPh sb="45" eb="47">
      <t>タイサク</t>
    </rPh>
    <rPh sb="48" eb="50">
      <t>キョウカ</t>
    </rPh>
    <rPh sb="54" eb="56">
      <t>セイビ</t>
    </rPh>
    <phoneticPr fontId="5"/>
  </si>
  <si>
    <t xml:space="preserve"> ○市町村負担割合に満たない場合は、当該市町村負担額に応じて交付金の額を減額すること。</t>
    <rPh sb="2" eb="5">
      <t>シチョウソン</t>
    </rPh>
    <rPh sb="5" eb="7">
      <t>フタン</t>
    </rPh>
    <rPh sb="7" eb="9">
      <t>ワリアイ</t>
    </rPh>
    <rPh sb="10" eb="11">
      <t>ミ</t>
    </rPh>
    <rPh sb="14" eb="16">
      <t>バアイ</t>
    </rPh>
    <rPh sb="18" eb="20">
      <t>トウガイ</t>
    </rPh>
    <rPh sb="20" eb="23">
      <t>シチョウソン</t>
    </rPh>
    <rPh sb="23" eb="26">
      <t>フタンガク</t>
    </rPh>
    <rPh sb="27" eb="28">
      <t>オウ</t>
    </rPh>
    <rPh sb="30" eb="33">
      <t>コウフキン</t>
    </rPh>
    <rPh sb="34" eb="35">
      <t>ガク</t>
    </rPh>
    <rPh sb="36" eb="38">
      <t>ゲンガク</t>
    </rPh>
    <phoneticPr fontId="5"/>
  </si>
  <si>
    <t xml:space="preserve"> ○本様式に記入する施設：保育所、保育所分園、幼保連携型認定こども園、幼保連携型認定こども園分園、</t>
    <rPh sb="13" eb="16">
      <t>ホイクショ</t>
    </rPh>
    <rPh sb="17" eb="20">
      <t>ホイクショ</t>
    </rPh>
    <rPh sb="20" eb="22">
      <t>ブンエン</t>
    </rPh>
    <rPh sb="23" eb="25">
      <t>ヨウホ</t>
    </rPh>
    <rPh sb="25" eb="27">
      <t>レンケイ</t>
    </rPh>
    <rPh sb="27" eb="28">
      <t>カタ</t>
    </rPh>
    <rPh sb="28" eb="30">
      <t>ニンテイ</t>
    </rPh>
    <rPh sb="33" eb="34">
      <t>エン</t>
    </rPh>
    <rPh sb="35" eb="37">
      <t>ヨウホ</t>
    </rPh>
    <rPh sb="37" eb="39">
      <t>レンケイ</t>
    </rPh>
    <rPh sb="39" eb="40">
      <t>ガタ</t>
    </rPh>
    <rPh sb="40" eb="42">
      <t>ニンテイ</t>
    </rPh>
    <rPh sb="45" eb="46">
      <t>エン</t>
    </rPh>
    <rPh sb="46" eb="48">
      <t>ブンエン</t>
    </rPh>
    <phoneticPr fontId="5"/>
  </si>
  <si>
    <t>　　保育所型認定こども園、保育所型認定こども園分園、幼稚園型認定こども園、幼稚園型認定こども園分園、</t>
    <rPh sb="24" eb="25">
      <t>エン</t>
    </rPh>
    <rPh sb="37" eb="40">
      <t>ヨウチエン</t>
    </rPh>
    <rPh sb="40" eb="41">
      <t>ガタ</t>
    </rPh>
    <rPh sb="41" eb="43">
      <t>ニンテイ</t>
    </rPh>
    <rPh sb="46" eb="47">
      <t>エン</t>
    </rPh>
    <rPh sb="47" eb="49">
      <t>ブンエン</t>
    </rPh>
    <phoneticPr fontId="5"/>
  </si>
  <si>
    <t>　　小規模保育事業</t>
    <phoneticPr fontId="5"/>
  </si>
  <si>
    <t xml:space="preserve"> ○児童年齢別内訳</t>
    <rPh sb="2" eb="4">
      <t>ジドウ</t>
    </rPh>
    <rPh sb="4" eb="7">
      <t>ネンレイベツ</t>
    </rPh>
    <rPh sb="7" eb="9">
      <t>ウチワケ</t>
    </rPh>
    <phoneticPr fontId="5"/>
  </si>
  <si>
    <t>　(1) 「現在」：現在（施設整備前）の各年齢毎の定員及び利用児童数を記入すること。</t>
    <rPh sb="6" eb="8">
      <t>ゲンザイ</t>
    </rPh>
    <rPh sb="10" eb="12">
      <t>ゲンザイ</t>
    </rPh>
    <rPh sb="13" eb="15">
      <t>シセツ</t>
    </rPh>
    <rPh sb="15" eb="17">
      <t>セイビ</t>
    </rPh>
    <rPh sb="17" eb="18">
      <t>マエ</t>
    </rPh>
    <rPh sb="20" eb="21">
      <t>カク</t>
    </rPh>
    <rPh sb="21" eb="23">
      <t>ネンレイ</t>
    </rPh>
    <rPh sb="23" eb="24">
      <t>ゴト</t>
    </rPh>
    <rPh sb="25" eb="27">
      <t>テイイン</t>
    </rPh>
    <rPh sb="27" eb="28">
      <t>オヨ</t>
    </rPh>
    <rPh sb="29" eb="31">
      <t>リヨウ</t>
    </rPh>
    <rPh sb="31" eb="33">
      <t>ジドウ</t>
    </rPh>
    <rPh sb="33" eb="34">
      <t>スウ</t>
    </rPh>
    <rPh sb="35" eb="37">
      <t>キニュウ</t>
    </rPh>
    <phoneticPr fontId="5"/>
  </si>
  <si>
    <t>　(2) 「整備後」：整備後（施設整備後）の各年齢毎の定員数を記入すること。</t>
    <rPh sb="6" eb="8">
      <t>セイビ</t>
    </rPh>
    <rPh sb="8" eb="9">
      <t>ゴ</t>
    </rPh>
    <rPh sb="11" eb="13">
      <t>セイビ</t>
    </rPh>
    <rPh sb="13" eb="14">
      <t>ゴ</t>
    </rPh>
    <rPh sb="15" eb="17">
      <t>シセツ</t>
    </rPh>
    <rPh sb="17" eb="19">
      <t>セイビ</t>
    </rPh>
    <rPh sb="19" eb="20">
      <t>ゴ</t>
    </rPh>
    <rPh sb="22" eb="23">
      <t>カク</t>
    </rPh>
    <rPh sb="23" eb="25">
      <t>ネンレイ</t>
    </rPh>
    <rPh sb="25" eb="26">
      <t>ゴト</t>
    </rPh>
    <rPh sb="27" eb="29">
      <t>テイイン</t>
    </rPh>
    <rPh sb="29" eb="30">
      <t>スウ</t>
    </rPh>
    <rPh sb="31" eb="33">
      <t>キニュウ</t>
    </rPh>
    <phoneticPr fontId="5"/>
  </si>
  <si>
    <t>　　　また、一時預かり保育室等を一体的に整備する場合、その実施事業の利用児童数を記入すること。</t>
    <rPh sb="6" eb="8">
      <t>イチジ</t>
    </rPh>
    <rPh sb="8" eb="9">
      <t>アズ</t>
    </rPh>
    <rPh sb="11" eb="14">
      <t>ホイクシツ</t>
    </rPh>
    <rPh sb="14" eb="15">
      <t>トウ</t>
    </rPh>
    <rPh sb="16" eb="19">
      <t>イッタイテキ</t>
    </rPh>
    <rPh sb="20" eb="22">
      <t>セイビ</t>
    </rPh>
    <rPh sb="24" eb="26">
      <t>バアイ</t>
    </rPh>
    <rPh sb="29" eb="31">
      <t>ジッシ</t>
    </rPh>
    <rPh sb="31" eb="33">
      <t>ジギョウ</t>
    </rPh>
    <rPh sb="34" eb="36">
      <t>リヨウ</t>
    </rPh>
    <rPh sb="36" eb="38">
      <t>ジドウ</t>
    </rPh>
    <rPh sb="38" eb="39">
      <t>スウ</t>
    </rPh>
    <rPh sb="40" eb="42">
      <t>キニュウ</t>
    </rPh>
    <phoneticPr fontId="5"/>
  </si>
  <si>
    <t xml:space="preserve"> ○最低基準適合状況等</t>
    <phoneticPr fontId="5"/>
  </si>
  <si>
    <t>　(1) 「適合状況」：協議施設について、様式に掲げた区画の延べ面積を記入し、最低基準が設けられた</t>
    <phoneticPr fontId="5"/>
  </si>
  <si>
    <t>　(2) 「その他」：一時預かり保育室以降の区分にかかる延べ面積の合計を記入すること。</t>
    <rPh sb="8" eb="9">
      <t>タ</t>
    </rPh>
    <rPh sb="11" eb="13">
      <t>イチジ</t>
    </rPh>
    <rPh sb="13" eb="14">
      <t>アズ</t>
    </rPh>
    <rPh sb="16" eb="18">
      <t>ホイク</t>
    </rPh>
    <rPh sb="19" eb="21">
      <t>イコウ</t>
    </rPh>
    <rPh sb="22" eb="24">
      <t>クブン</t>
    </rPh>
    <rPh sb="28" eb="29">
      <t>ノ</t>
    </rPh>
    <rPh sb="30" eb="32">
      <t>メンセキ</t>
    </rPh>
    <rPh sb="33" eb="35">
      <t>ゴウケイ</t>
    </rPh>
    <rPh sb="36" eb="38">
      <t>キニュウ</t>
    </rPh>
    <phoneticPr fontId="5"/>
  </si>
  <si>
    <t>　(3) 「工事（修繕）の内容・施設整備を必要とする理由」：実施する工事の内容及び協議施設の整備が必要な理由</t>
    <rPh sb="30" eb="32">
      <t>ジッシ</t>
    </rPh>
    <rPh sb="34" eb="36">
      <t>コウジ</t>
    </rPh>
    <rPh sb="37" eb="39">
      <t>ナイヨウ</t>
    </rPh>
    <rPh sb="39" eb="40">
      <t>オヨ</t>
    </rPh>
    <phoneticPr fontId="5"/>
  </si>
  <si>
    <t>　　　について、具体的に記入すること。</t>
    <rPh sb="8" eb="11">
      <t>グタイテキ</t>
    </rPh>
    <phoneticPr fontId="5"/>
  </si>
  <si>
    <t>　　　木材利用の推進事業として申請する場合、木材をどのように利用しているか、具体的に記載すること。</t>
    <phoneticPr fontId="5"/>
  </si>
  <si>
    <t xml:space="preserve"> ○資金内訳について、該当欄に金額を記入すること。</t>
  </si>
  <si>
    <t>　　協議施設及びその事業の特色など参考となる資料を適宜添付すること。</t>
    <phoneticPr fontId="5"/>
  </si>
  <si>
    <t>　　(例）・対象事業費の按分、内訳等の算定資料</t>
    <rPh sb="3" eb="4">
      <t>レイ</t>
    </rPh>
    <rPh sb="6" eb="8">
      <t>タイショウ</t>
    </rPh>
    <rPh sb="8" eb="11">
      <t>ジギョウヒ</t>
    </rPh>
    <rPh sb="12" eb="14">
      <t>アンブン</t>
    </rPh>
    <rPh sb="15" eb="17">
      <t>ウチワケ</t>
    </rPh>
    <rPh sb="17" eb="18">
      <t>トウ</t>
    </rPh>
    <rPh sb="19" eb="21">
      <t>サンテイ</t>
    </rPh>
    <rPh sb="21" eb="23">
      <t>シリョウ</t>
    </rPh>
    <phoneticPr fontId="5"/>
  </si>
  <si>
    <t>　　　　　・2か年事業の進捗率の説明資料</t>
    <rPh sb="8" eb="9">
      <t>ネン</t>
    </rPh>
    <rPh sb="9" eb="11">
      <t>ジギョウ</t>
    </rPh>
    <rPh sb="12" eb="15">
      <t>シンチョクリツ</t>
    </rPh>
    <rPh sb="16" eb="18">
      <t>セツメイ</t>
    </rPh>
    <rPh sb="18" eb="20">
      <t>シリョウ</t>
    </rPh>
    <phoneticPr fontId="5"/>
  </si>
  <si>
    <t>　　　　　・基準額算定に用いる定員についての説明資料（増築、一部増改築等の場合に工事に係る定員を算定する場合等）</t>
    <rPh sb="6" eb="9">
      <t>キジュンガク</t>
    </rPh>
    <rPh sb="9" eb="11">
      <t>サンテイ</t>
    </rPh>
    <rPh sb="12" eb="13">
      <t>モチ</t>
    </rPh>
    <rPh sb="15" eb="17">
      <t>テイイン</t>
    </rPh>
    <rPh sb="22" eb="24">
      <t>セツメイ</t>
    </rPh>
    <rPh sb="24" eb="26">
      <t>シリョウ</t>
    </rPh>
    <phoneticPr fontId="5"/>
  </si>
  <si>
    <t>　　　　　　</t>
    <phoneticPr fontId="5"/>
  </si>
  <si>
    <t>沖縄振興特別措置法（第3条第1項第3号に規定された離島)</t>
    <rPh sb="0" eb="2">
      <t>オキナワ</t>
    </rPh>
    <rPh sb="2" eb="4">
      <t>シンコウ</t>
    </rPh>
    <rPh sb="4" eb="6">
      <t>トクベツ</t>
    </rPh>
    <rPh sb="6" eb="9">
      <t>ソチホウ</t>
    </rPh>
    <rPh sb="10" eb="11">
      <t>ダイ</t>
    </rPh>
    <rPh sb="12" eb="13">
      <t>ジョウ</t>
    </rPh>
    <rPh sb="13" eb="14">
      <t>ダイ</t>
    </rPh>
    <rPh sb="15" eb="16">
      <t>コウ</t>
    </rPh>
    <rPh sb="16" eb="17">
      <t>ダイ</t>
    </rPh>
    <rPh sb="18" eb="19">
      <t>ゴウ</t>
    </rPh>
    <rPh sb="20" eb="22">
      <t>キテイ</t>
    </rPh>
    <rPh sb="25" eb="27">
      <t>リトウ</t>
    </rPh>
    <phoneticPr fontId="5"/>
  </si>
  <si>
    <t>　　また、その適合状況を確認した方法を簡潔に記入すること。</t>
    <phoneticPr fontId="5"/>
  </si>
  <si>
    <t>　(1) 「施設種別」「施設名」「経営主体名」「設置主体」：特に設置主体については、名称を記入するほか</t>
    <rPh sb="17" eb="19">
      <t>ケイエイ</t>
    </rPh>
    <rPh sb="24" eb="26">
      <t>セッチ</t>
    </rPh>
    <rPh sb="32" eb="34">
      <t>セッチ</t>
    </rPh>
    <phoneticPr fontId="5"/>
  </si>
  <si>
    <t xml:space="preserve">   　社会福祉法人、学校法人立等の区分並びに新規（新）又は既存法人（既）の区分をプルダウンで選択すること。</t>
    <rPh sb="26" eb="27">
      <t>シン</t>
    </rPh>
    <rPh sb="35" eb="36">
      <t>キ</t>
    </rPh>
    <rPh sb="47" eb="49">
      <t>センタク</t>
    </rPh>
    <phoneticPr fontId="5"/>
  </si>
  <si>
    <t>　　　※経営主体名、設置主体名を記入する際の法人の略称は次のとおりとすること。</t>
    <rPh sb="4" eb="6">
      <t>ケイエイ</t>
    </rPh>
    <rPh sb="10" eb="12">
      <t>セッチ</t>
    </rPh>
    <phoneticPr fontId="5"/>
  </si>
  <si>
    <t>　　　※設置主体が公立となるのは小規模保育整備事業のみである。</t>
    <rPh sb="4" eb="6">
      <t>セッチ</t>
    </rPh>
    <rPh sb="6" eb="8">
      <t>シュタイ</t>
    </rPh>
    <rPh sb="9" eb="11">
      <t>コウリツ</t>
    </rPh>
    <rPh sb="16" eb="19">
      <t>ショウキボ</t>
    </rPh>
    <rPh sb="19" eb="21">
      <t>ホイク</t>
    </rPh>
    <rPh sb="21" eb="23">
      <t>セイビ</t>
    </rPh>
    <rPh sb="23" eb="25">
      <t>ジギョウ</t>
    </rPh>
    <phoneticPr fontId="5"/>
  </si>
  <si>
    <t>　(3) 「整備区分」：協議する施設の整備区分をプルダウンで選択すること。</t>
    <phoneticPr fontId="5"/>
  </si>
  <si>
    <t>　(6) 「建物延面積及び構造」：創設等の場合は、整備後欄に記入すること。</t>
    <phoneticPr fontId="5"/>
  </si>
  <si>
    <t>　(7) 「民老分交付金額」：民老改築を行う場合、民老改築に係る国庫協議額について記入すること。</t>
    <rPh sb="15" eb="19">
      <t>ミンロウカイチク</t>
    </rPh>
    <rPh sb="20" eb="21">
      <t>オコナ</t>
    </rPh>
    <rPh sb="22" eb="24">
      <t>バアイ</t>
    </rPh>
    <rPh sb="27" eb="29">
      <t>カイチク</t>
    </rPh>
    <phoneticPr fontId="5"/>
  </si>
  <si>
    <t>　(2) 「危険地区指定の有無」：　地すべり危険か所等危険区域の指定の有無についてプルダウンで選択すること。</t>
    <phoneticPr fontId="5"/>
  </si>
  <si>
    <t>　(1) 「定員等」：区分毎の定員を記入すること。</t>
    <phoneticPr fontId="5"/>
  </si>
  <si>
    <t>　(2) 「対象経費の実支出予定額」：協議施設の整備に係る総事業費のうち対象経費の合計を記入すること。</t>
    <phoneticPr fontId="5"/>
  </si>
  <si>
    <t>　(3) 「大規模修繕等・防犯対策強化事業の場合」：公、民それぞれの見積額を記入すること。また、同一施設</t>
    <rPh sb="11" eb="12">
      <t>トウ</t>
    </rPh>
    <rPh sb="13" eb="15">
      <t>ボウハン</t>
    </rPh>
    <rPh sb="15" eb="17">
      <t>タイサク</t>
    </rPh>
    <rPh sb="17" eb="19">
      <t>キョウカ</t>
    </rPh>
    <rPh sb="19" eb="21">
      <t>ジギョウ</t>
    </rPh>
    <phoneticPr fontId="5"/>
  </si>
  <si>
    <t xml:space="preserve"> ○特別法適用の有無について、該当する区分をプルダウンで選択すること。（区分は以下のとおり）</t>
    <phoneticPr fontId="1"/>
  </si>
  <si>
    <t>　　区画については、「適・否」をプルダウンで選択すること。</t>
    <phoneticPr fontId="5"/>
  </si>
  <si>
    <t>日本海溝・千島海溝周辺海溝型地震に係る地震防災対策の推進に関する特別措置法</t>
    <phoneticPr fontId="1"/>
  </si>
  <si>
    <t xml:space="preserve">（移転後）
</t>
    <rPh sb="3" eb="4">
      <t>ゴ</t>
    </rPh>
    <phoneticPr fontId="5"/>
  </si>
  <si>
    <t>大規模修繕等</t>
    <rPh sb="0" eb="5">
      <t>ダイキボシュウゼン</t>
    </rPh>
    <rPh sb="5" eb="6">
      <t>トウ</t>
    </rPh>
    <phoneticPr fontId="1"/>
  </si>
  <si>
    <t>千葉市就学前教育・保育施設整備交付金</t>
    <rPh sb="0" eb="3">
      <t>チバシ</t>
    </rPh>
    <rPh sb="3" eb="6">
      <t>シュウガクマエ</t>
    </rPh>
    <rPh sb="6" eb="8">
      <t>キョウイク</t>
    </rPh>
    <rPh sb="9" eb="11">
      <t>ホイク</t>
    </rPh>
    <rPh sb="11" eb="13">
      <t>シセツ</t>
    </rPh>
    <rPh sb="13" eb="15">
      <t>セイビ</t>
    </rPh>
    <rPh sb="15" eb="18">
      <t>コウフキン</t>
    </rPh>
    <phoneticPr fontId="5"/>
  </si>
  <si>
    <t>対象施設事業（変更）計画書</t>
    <phoneticPr fontId="1"/>
  </si>
  <si>
    <t>別紙２　記入要領</t>
    <rPh sb="0" eb="2">
      <t>ベッシ</t>
    </rPh>
    <phoneticPr fontId="5"/>
  </si>
  <si>
    <t xml:space="preserve"> ○別紙２－２に必要な添付資料</t>
    <rPh sb="2" eb="4">
      <t>ベッシ</t>
    </rPh>
    <phoneticPr fontId="5"/>
  </si>
  <si>
    <t>※「民老改築」の場合、「老朽民間児童福祉施設等の整備について」（※発第※号 令和※年※月※日こども家庭庁成育局長通知）に定める様式を提出すること。</t>
    <rPh sb="2" eb="3">
      <t>ミン</t>
    </rPh>
    <rPh sb="3" eb="4">
      <t>ロウ</t>
    </rPh>
    <rPh sb="4" eb="6">
      <t>カイチク</t>
    </rPh>
    <rPh sb="8" eb="10">
      <t>バアイ</t>
    </rPh>
    <rPh sb="12" eb="14">
      <t>ロウキュウ</t>
    </rPh>
    <rPh sb="14" eb="16">
      <t>ミンカン</t>
    </rPh>
    <rPh sb="16" eb="18">
      <t>ジドウ</t>
    </rPh>
    <rPh sb="18" eb="20">
      <t>フクシ</t>
    </rPh>
    <rPh sb="20" eb="22">
      <t>シセツ</t>
    </rPh>
    <rPh sb="22" eb="23">
      <t>トウ</t>
    </rPh>
    <rPh sb="24" eb="26">
      <t>セイビ</t>
    </rPh>
    <rPh sb="33" eb="34">
      <t>ハツ</t>
    </rPh>
    <rPh sb="34" eb="35">
      <t>ダイ</t>
    </rPh>
    <rPh sb="36" eb="37">
      <t>ゴウ</t>
    </rPh>
    <rPh sb="38" eb="40">
      <t>レイワ</t>
    </rPh>
    <rPh sb="41" eb="42">
      <t>ネン</t>
    </rPh>
    <rPh sb="43" eb="44">
      <t>ガツ</t>
    </rPh>
    <rPh sb="45" eb="46">
      <t>ニチ</t>
    </rPh>
    <rPh sb="49" eb="51">
      <t>カテイ</t>
    </rPh>
    <rPh sb="51" eb="52">
      <t>チョウ</t>
    </rPh>
    <rPh sb="52" eb="54">
      <t>セイイク</t>
    </rPh>
    <rPh sb="54" eb="56">
      <t>キョクチョウ</t>
    </rPh>
    <rPh sb="56" eb="58">
      <t>ツウチ</t>
    </rPh>
    <rPh sb="60" eb="61">
      <t>サダ</t>
    </rPh>
    <rPh sb="63" eb="65">
      <t>ヨウシキ</t>
    </rPh>
    <rPh sb="66" eb="68">
      <t>テイシュツ</t>
    </rPh>
    <phoneticPr fontId="5"/>
  </si>
  <si>
    <t>契約年月日</t>
    <phoneticPr fontId="5"/>
  </si>
  <si>
    <t>（元号）　年　　月　　日</t>
    <rPh sb="1" eb="3">
      <t>ゲンゴウ</t>
    </rPh>
    <rPh sb="5" eb="6">
      <t>ネン</t>
    </rPh>
    <rPh sb="8" eb="9">
      <t>ガツ</t>
    </rPh>
    <rPh sb="11" eb="12">
      <t>ヒ</t>
    </rPh>
    <phoneticPr fontId="1"/>
  </si>
  <si>
    <t>着工年月日</t>
    <rPh sb="0" eb="2">
      <t>チャッコウ</t>
    </rPh>
    <rPh sb="2" eb="5">
      <t>ネンガッピ</t>
    </rPh>
    <phoneticPr fontId="5"/>
  </si>
  <si>
    <t>完成年月日</t>
    <rPh sb="0" eb="2">
      <t>カンセイ</t>
    </rPh>
    <rPh sb="2" eb="5">
      <t>ネンガッピ</t>
    </rPh>
    <phoneticPr fontId="5"/>
  </si>
  <si>
    <t>開所年月日</t>
    <rPh sb="0" eb="2">
      <t>カイショ</t>
    </rPh>
    <rPh sb="2" eb="5">
      <t>ネンガッピ</t>
    </rPh>
    <phoneticPr fontId="5"/>
  </si>
  <si>
    <t>（元号）　年　月　日</t>
    <rPh sb="1" eb="3">
      <t>ゲンゴウ</t>
    </rPh>
    <rPh sb="5" eb="6">
      <t>ネン</t>
    </rPh>
    <rPh sb="7" eb="8">
      <t>ツキ</t>
    </rPh>
    <rPh sb="9" eb="10">
      <t>ヒ</t>
    </rPh>
    <phoneticPr fontId="1"/>
  </si>
  <si>
    <t>（その他、実績があれば記載）</t>
    <rPh sb="3" eb="4">
      <t>タ</t>
    </rPh>
    <rPh sb="5" eb="7">
      <t>ジッセキ</t>
    </rPh>
    <rPh sb="11" eb="13">
      <t>キサイ</t>
    </rPh>
    <phoneticPr fontId="5"/>
  </si>
  <si>
    <t>買　　収</t>
    <rPh sb="0" eb="1">
      <t>バイ</t>
    </rPh>
    <rPh sb="3" eb="4">
      <t>オサム</t>
    </rPh>
    <phoneticPr fontId="5"/>
  </si>
  <si>
    <t>地上権</t>
    <rPh sb="0" eb="3">
      <t>チジョウケン</t>
    </rPh>
    <phoneticPr fontId="5"/>
  </si>
  <si>
    <t>賃借権</t>
    <rPh sb="0" eb="3">
      <t>チンシャクケン</t>
    </rPh>
    <phoneticPr fontId="5"/>
  </si>
  <si>
    <t>定期借地権</t>
    <rPh sb="0" eb="2">
      <t>テイキ</t>
    </rPh>
    <rPh sb="2" eb="5">
      <t>シャクチケン</t>
    </rPh>
    <phoneticPr fontId="5"/>
  </si>
  <si>
    <r>
      <t>無償貸与</t>
    </r>
    <r>
      <rPr>
        <sz val="9"/>
        <rFont val="ＭＳ ゴシック"/>
        <family val="3"/>
        <charset val="128"/>
      </rPr>
      <t>）</t>
    </r>
    <rPh sb="0" eb="2">
      <t>ムショウ</t>
    </rPh>
    <rPh sb="2" eb="4">
      <t>タイヨ</t>
    </rPh>
    <phoneticPr fontId="5"/>
  </si>
  <si>
    <t>対象経費の実支出額 (b)</t>
    <rPh sb="0" eb="2">
      <t>タイショウ</t>
    </rPh>
    <rPh sb="2" eb="4">
      <t>ケイヒ</t>
    </rPh>
    <rPh sb="5" eb="6">
      <t>ジツ</t>
    </rPh>
    <rPh sb="6" eb="8">
      <t>シシュツ</t>
    </rPh>
    <rPh sb="8" eb="9">
      <t>ガク</t>
    </rPh>
    <phoneticPr fontId="5"/>
  </si>
  <si>
    <t>実支出額(b)
×補助率 (f)</t>
    <rPh sb="0" eb="1">
      <t>ジツ</t>
    </rPh>
    <rPh sb="1" eb="3">
      <t>シシュツ</t>
    </rPh>
    <rPh sb="3" eb="4">
      <t>ガク</t>
    </rPh>
    <rPh sb="9" eb="12">
      <t>ホジョリツ</t>
    </rPh>
    <phoneticPr fontId="5"/>
  </si>
  <si>
    <t>整備前</t>
    <rPh sb="0" eb="3">
      <t>セイビマエ</t>
    </rPh>
    <phoneticPr fontId="5"/>
  </si>
  <si>
    <t>（　適 ・ 否　）</t>
    <rPh sb="2" eb="3">
      <t>テキ</t>
    </rPh>
    <rPh sb="6" eb="7">
      <t>ヒ</t>
    </rPh>
    <phoneticPr fontId="5"/>
  </si>
  <si>
    <t>施設整備に係る事業内容</t>
    <phoneticPr fontId="5"/>
  </si>
  <si>
    <t>建物の面積</t>
    <rPh sb="0" eb="2">
      <t>タテモノ</t>
    </rPh>
    <rPh sb="3" eb="5">
      <t>メンセキ</t>
    </rPh>
    <phoneticPr fontId="5"/>
  </si>
  <si>
    <t>建築面積</t>
    <rPh sb="0" eb="2">
      <t>ケンチク</t>
    </rPh>
    <rPh sb="2" eb="4">
      <t>メンセキ</t>
    </rPh>
    <phoneticPr fontId="5"/>
  </si>
  <si>
    <t>施工期間</t>
    <rPh sb="0" eb="2">
      <t>セコウ</t>
    </rPh>
    <rPh sb="2" eb="4">
      <t>キカン</t>
    </rPh>
    <phoneticPr fontId="5"/>
  </si>
  <si>
    <t>延べ面積</t>
    <rPh sb="0" eb="1">
      <t>ノ</t>
    </rPh>
    <rPh sb="2" eb="4">
      <t>メンセキ</t>
    </rPh>
    <phoneticPr fontId="5"/>
  </si>
  <si>
    <t>○解体撤去工事</t>
    <rPh sb="1" eb="3">
      <t>カイタイ</t>
    </rPh>
    <rPh sb="3" eb="5">
      <t>テッキョ</t>
    </rPh>
    <rPh sb="5" eb="7">
      <t>コウジ</t>
    </rPh>
    <phoneticPr fontId="5"/>
  </si>
  <si>
    <t>建物の構造</t>
    <rPh sb="0" eb="2">
      <t>タテモノ</t>
    </rPh>
    <rPh sb="3" eb="5">
      <t>コウゾウ</t>
    </rPh>
    <phoneticPr fontId="5"/>
  </si>
  <si>
    <t>造</t>
    <rPh sb="0" eb="1">
      <t>ゾウ</t>
    </rPh>
    <phoneticPr fontId="5"/>
  </si>
  <si>
    <t>○仮設施設工事</t>
    <rPh sb="1" eb="3">
      <t>カセツ</t>
    </rPh>
    <rPh sb="3" eb="5">
      <t>シセツ</t>
    </rPh>
    <rPh sb="5" eb="7">
      <t>コウジ</t>
    </rPh>
    <phoneticPr fontId="5"/>
  </si>
  <si>
    <t>建築年月日</t>
    <rPh sb="0" eb="2">
      <t>ケンチク</t>
    </rPh>
    <rPh sb="2" eb="5">
      <t>ネンガッピ</t>
    </rPh>
    <phoneticPr fontId="5"/>
  </si>
  <si>
    <t>補助金の区分</t>
    <rPh sb="0" eb="3">
      <t>ホジョキン</t>
    </rPh>
    <rPh sb="4" eb="6">
      <t>クブン</t>
    </rPh>
    <phoneticPr fontId="5"/>
  </si>
  <si>
    <t>処分（取り壊し）年月日</t>
    <rPh sb="0" eb="2">
      <t>ショブン</t>
    </rPh>
    <rPh sb="3" eb="4">
      <t>ト</t>
    </rPh>
    <rPh sb="5" eb="6">
      <t>コワ</t>
    </rPh>
    <rPh sb="8" eb="11">
      <t>ネンガッピ</t>
    </rPh>
    <phoneticPr fontId="5"/>
  </si>
  <si>
    <t>&lt;提出資料&gt;</t>
    <phoneticPr fontId="1"/>
  </si>
  <si>
    <t>・請負の場合は、工事請負契約書の写し</t>
  </si>
  <si>
    <t>　直営の場合は、支払領収書の写し</t>
  </si>
  <si>
    <t>　賃貸借の場合は、賃貸借契約書の写し（仮設施設整備のみ）</t>
  </si>
  <si>
    <t>・工事完了を確認するに足る検査済証の写し</t>
  </si>
  <si>
    <t>　（建築基準法第７条第５項又は第18条第18項の規定による検査済証）</t>
    <rPh sb="15" eb="16">
      <t>ダイ</t>
    </rPh>
    <rPh sb="19" eb="20">
      <t>ダイ</t>
    </rPh>
    <phoneticPr fontId="1"/>
  </si>
  <si>
    <t>・各室ごとに室名及び面積を明らかにした表</t>
  </si>
  <si>
    <t>・建物平面図（建築面積を明記したもの）及び立面図</t>
  </si>
  <si>
    <t>・建物内外主要部分の写真</t>
  </si>
  <si>
    <t>・工事契約金額報告書（別紙２様式１－５）</t>
  </si>
  <si>
    <t>・その他必要な書類</t>
  </si>
  <si>
    <t>対象施設事業実績（状況）報告書</t>
    <rPh sb="6" eb="8">
      <t>ジッセキ</t>
    </rPh>
    <rPh sb="9" eb="11">
      <t>ジョウキョウ</t>
    </rPh>
    <rPh sb="12" eb="15">
      <t>ホウコクショ</t>
    </rPh>
    <phoneticPr fontId="1"/>
  </si>
  <si>
    <t>１　全施設共通事項（同一施設であって、「整備区分」が複数ある場合は、複数作成すること。）</t>
    <phoneticPr fontId="5"/>
  </si>
  <si>
    <t>２　施設別様式</t>
    <phoneticPr fontId="5"/>
  </si>
  <si>
    <t>交付金の額（h）（国補助額）
※（a')と(g')を比較して小さい方</t>
    <rPh sb="0" eb="3">
      <t>コウフキン</t>
    </rPh>
    <rPh sb="4" eb="5">
      <t>ガク</t>
    </rPh>
    <rPh sb="9" eb="10">
      <t>クニ</t>
    </rPh>
    <rPh sb="10" eb="12">
      <t>ホジョ</t>
    </rPh>
    <rPh sb="12" eb="13">
      <t>ガク</t>
    </rPh>
    <phoneticPr fontId="5"/>
  </si>
  <si>
    <t>交付金の額（市補助額）</t>
    <rPh sb="0" eb="3">
      <t>コウフキン</t>
    </rPh>
    <rPh sb="4" eb="5">
      <t>ガク</t>
    </rPh>
    <rPh sb="6" eb="7">
      <t>シ</t>
    </rPh>
    <rPh sb="7" eb="9">
      <t>ホジョ</t>
    </rPh>
    <rPh sb="9" eb="10">
      <t>ガク</t>
    </rPh>
    <phoneticPr fontId="5"/>
  </si>
  <si>
    <t>別紙２（様式第９号関係）　</t>
    <rPh sb="0" eb="2">
      <t>ベッシ</t>
    </rPh>
    <rPh sb="4" eb="6">
      <t>ヨウシキ</t>
    </rPh>
    <rPh sb="6" eb="7">
      <t>ダイ</t>
    </rPh>
    <rPh sb="8" eb="9">
      <t>ゴウ</t>
    </rPh>
    <rPh sb="9" eb="11">
      <t>カンケイ</t>
    </rPh>
    <phoneticPr fontId="5"/>
  </si>
  <si>
    <t>別紙１（様式第９号関係）</t>
    <rPh sb="0" eb="2">
      <t>ベッシ</t>
    </rPh>
    <rPh sb="4" eb="6">
      <t>ヨウシキ</t>
    </rPh>
    <phoneticPr fontId="18"/>
  </si>
  <si>
    <t>　　　　千葉市認定こども園整備費補助金精算書</t>
    <rPh sb="4" eb="6">
      <t>チバ</t>
    </rPh>
    <rPh sb="6" eb="7">
      <t>シ</t>
    </rPh>
    <rPh sb="7" eb="9">
      <t>ニンテイ</t>
    </rPh>
    <rPh sb="12" eb="13">
      <t>エン</t>
    </rPh>
    <rPh sb="13" eb="15">
      <t>セイビ</t>
    </rPh>
    <rPh sb="15" eb="16">
      <t>ヒ</t>
    </rPh>
    <rPh sb="16" eb="19">
      <t>ホジョキン</t>
    </rPh>
    <rPh sb="19" eb="21">
      <t>セイサン</t>
    </rPh>
    <rPh sb="21" eb="22">
      <t>ショ</t>
    </rPh>
    <phoneticPr fontId="18"/>
  </si>
  <si>
    <t>法人名</t>
    <rPh sb="0" eb="2">
      <t>ホウジン</t>
    </rPh>
    <rPh sb="2" eb="3">
      <t>メイ</t>
    </rPh>
    <phoneticPr fontId="18"/>
  </si>
  <si>
    <t>施設名</t>
    <rPh sb="0" eb="2">
      <t>シセツ</t>
    </rPh>
    <rPh sb="2" eb="3">
      <t>メイ</t>
    </rPh>
    <phoneticPr fontId="18"/>
  </si>
  <si>
    <t>整備区分</t>
    <rPh sb="0" eb="2">
      <t>セイビ</t>
    </rPh>
    <rPh sb="2" eb="4">
      <t>クブン</t>
    </rPh>
    <phoneticPr fontId="18"/>
  </si>
  <si>
    <t>施設区分</t>
    <rPh sb="0" eb="2">
      <t>シセツ</t>
    </rPh>
    <rPh sb="2" eb="4">
      <t>クブン</t>
    </rPh>
    <phoneticPr fontId="18"/>
  </si>
  <si>
    <t>総事業費</t>
    <rPh sb="0" eb="1">
      <t>ソウ</t>
    </rPh>
    <rPh sb="1" eb="4">
      <t>ジギョウヒ</t>
    </rPh>
    <phoneticPr fontId="18"/>
  </si>
  <si>
    <t>対象経費の
実支出額</t>
    <rPh sb="0" eb="2">
      <t>タイショウ</t>
    </rPh>
    <rPh sb="2" eb="4">
      <t>ケイヒ</t>
    </rPh>
    <rPh sb="6" eb="7">
      <t>ジツ</t>
    </rPh>
    <rPh sb="7" eb="9">
      <t>シシュツ</t>
    </rPh>
    <rPh sb="9" eb="10">
      <t>ガク</t>
    </rPh>
    <phoneticPr fontId="18"/>
  </si>
  <si>
    <t>寄付金
その他の
収入額等</t>
    <rPh sb="0" eb="3">
      <t>キフキン</t>
    </rPh>
    <rPh sb="6" eb="7">
      <t>タ</t>
    </rPh>
    <rPh sb="9" eb="12">
      <t>シュウニュウガク</t>
    </rPh>
    <rPh sb="12" eb="13">
      <t>ナド</t>
    </rPh>
    <phoneticPr fontId="18"/>
  </si>
  <si>
    <t>差引額</t>
    <rPh sb="0" eb="3">
      <t>サシヒキガク</t>
    </rPh>
    <phoneticPr fontId="18"/>
  </si>
  <si>
    <t>選定額</t>
    <rPh sb="0" eb="2">
      <t>センテイ</t>
    </rPh>
    <rPh sb="2" eb="3">
      <t>ガク</t>
    </rPh>
    <phoneticPr fontId="18"/>
  </si>
  <si>
    <t>選定額*2/3</t>
    <rPh sb="0" eb="2">
      <t>センテイ</t>
    </rPh>
    <rPh sb="2" eb="3">
      <t>ガク</t>
    </rPh>
    <phoneticPr fontId="18"/>
  </si>
  <si>
    <t>交付
基準額</t>
    <rPh sb="0" eb="2">
      <t>コウフ</t>
    </rPh>
    <rPh sb="3" eb="6">
      <t>キジュンガク</t>
    </rPh>
    <phoneticPr fontId="18"/>
  </si>
  <si>
    <t>GとFを比較して小さい方の額</t>
    <rPh sb="4" eb="6">
      <t>ヒカク</t>
    </rPh>
    <rPh sb="8" eb="9">
      <t>チイ</t>
    </rPh>
    <rPh sb="11" eb="12">
      <t>ホウ</t>
    </rPh>
    <rPh sb="13" eb="14">
      <t>ガク</t>
    </rPh>
    <phoneticPr fontId="18"/>
  </si>
  <si>
    <t>H/8
又は
H/2</t>
    <rPh sb="4" eb="5">
      <t>マタ</t>
    </rPh>
    <phoneticPr fontId="18"/>
  </si>
  <si>
    <t>実績報告による補助金額</t>
    <rPh sb="0" eb="2">
      <t>ジッセキ</t>
    </rPh>
    <rPh sb="2" eb="4">
      <t>ホウコク</t>
    </rPh>
    <rPh sb="7" eb="9">
      <t>ホジョ</t>
    </rPh>
    <rPh sb="9" eb="11">
      <t>キンガク</t>
    </rPh>
    <phoneticPr fontId="18"/>
  </si>
  <si>
    <t>交付
決定額</t>
    <rPh sb="0" eb="2">
      <t>コウフ</t>
    </rPh>
    <rPh sb="3" eb="5">
      <t>ケッテイ</t>
    </rPh>
    <rPh sb="5" eb="6">
      <t>ガク</t>
    </rPh>
    <phoneticPr fontId="18"/>
  </si>
  <si>
    <t>又は</t>
    <rPh sb="0" eb="1">
      <t>マタ</t>
    </rPh>
    <phoneticPr fontId="18"/>
  </si>
  <si>
    <t>D:上段(A-C)円</t>
    <rPh sb="2" eb="4">
      <t>ジョウダン</t>
    </rPh>
    <rPh sb="9" eb="10">
      <t>エン</t>
    </rPh>
    <phoneticPr fontId="18"/>
  </si>
  <si>
    <t>選定額*1/2</t>
    <rPh sb="0" eb="2">
      <t>センテイ</t>
    </rPh>
    <rPh sb="2" eb="3">
      <t>ガク</t>
    </rPh>
    <phoneticPr fontId="18"/>
  </si>
  <si>
    <t>A　　円</t>
    <rPh sb="3" eb="4">
      <t>エン</t>
    </rPh>
    <phoneticPr fontId="18"/>
  </si>
  <si>
    <t>B（≦A)円</t>
    <rPh sb="5" eb="6">
      <t>エン</t>
    </rPh>
    <phoneticPr fontId="18"/>
  </si>
  <si>
    <t>C　　円</t>
    <rPh sb="3" eb="4">
      <t>エン</t>
    </rPh>
    <phoneticPr fontId="18"/>
  </si>
  <si>
    <t>D:下段B円</t>
    <rPh sb="2" eb="3">
      <t>シタ</t>
    </rPh>
    <rPh sb="5" eb="6">
      <t>エン</t>
    </rPh>
    <phoneticPr fontId="18"/>
  </si>
  <si>
    <t>E　　円</t>
    <rPh sb="3" eb="4">
      <t>エン</t>
    </rPh>
    <phoneticPr fontId="18"/>
  </si>
  <si>
    <t>F円</t>
    <rPh sb="1" eb="2">
      <t>エン</t>
    </rPh>
    <phoneticPr fontId="18"/>
  </si>
  <si>
    <t>G　　円</t>
    <rPh sb="3" eb="4">
      <t>エン</t>
    </rPh>
    <phoneticPr fontId="18"/>
  </si>
  <si>
    <t>H円</t>
    <rPh sb="1" eb="2">
      <t>エン</t>
    </rPh>
    <phoneticPr fontId="18"/>
  </si>
  <si>
    <t>I円</t>
    <rPh sb="1" eb="2">
      <t>エン</t>
    </rPh>
    <phoneticPr fontId="18"/>
  </si>
  <si>
    <t>J　　円</t>
    <rPh sb="3" eb="4">
      <t>エン</t>
    </rPh>
    <phoneticPr fontId="18"/>
  </si>
  <si>
    <t>K　　円</t>
    <rPh sb="3" eb="4">
      <t>エン</t>
    </rPh>
    <phoneticPr fontId="18"/>
  </si>
  <si>
    <t>保育所部分</t>
    <rPh sb="0" eb="2">
      <t>ホイク</t>
    </rPh>
    <rPh sb="2" eb="3">
      <t>ショ</t>
    </rPh>
    <rPh sb="3" eb="5">
      <t>ブブン</t>
    </rPh>
    <phoneticPr fontId="18"/>
  </si>
  <si>
    <t>幼稚園部分</t>
    <rPh sb="0" eb="3">
      <t>ヨウチエン</t>
    </rPh>
    <rPh sb="3" eb="5">
      <t>ブブン</t>
    </rPh>
    <phoneticPr fontId="18"/>
  </si>
  <si>
    <t>合計</t>
    <rPh sb="0" eb="2">
      <t>ゴウケイ</t>
    </rPh>
    <phoneticPr fontId="18"/>
  </si>
  <si>
    <t>（注）（１）整備区分には、創設・増築・増改築・改築・大規模修繕等のいずれかを記入すること。</t>
    <rPh sb="1" eb="2">
      <t>チュウ</t>
    </rPh>
    <rPh sb="26" eb="29">
      <t>ダイキボ</t>
    </rPh>
    <rPh sb="29" eb="31">
      <t>シュウゼン</t>
    </rPh>
    <phoneticPr fontId="18"/>
  </si>
  <si>
    <t>　　　（２）金額を入力するに当たり「別紙2（第10号様式関係）」（以下「別紙2」という。）記載の数値を記入する。</t>
    <rPh sb="6" eb="8">
      <t>キンガク</t>
    </rPh>
    <rPh sb="9" eb="11">
      <t>ニュウリョク</t>
    </rPh>
    <rPh sb="14" eb="15">
      <t>ア</t>
    </rPh>
    <rPh sb="18" eb="20">
      <t>ベッシ</t>
    </rPh>
    <rPh sb="22" eb="23">
      <t>ダイ</t>
    </rPh>
    <rPh sb="25" eb="26">
      <t>ゴウ</t>
    </rPh>
    <rPh sb="26" eb="28">
      <t>ヨウシキ</t>
    </rPh>
    <rPh sb="28" eb="30">
      <t>カンケイ</t>
    </rPh>
    <rPh sb="45" eb="47">
      <t>キサイ</t>
    </rPh>
    <rPh sb="48" eb="50">
      <t>スウチ</t>
    </rPh>
    <rPh sb="51" eb="53">
      <t>キニュウ</t>
    </rPh>
    <phoneticPr fontId="18"/>
  </si>
  <si>
    <t>当様式の項目</t>
    <rPh sb="0" eb="1">
      <t>トウ</t>
    </rPh>
    <rPh sb="1" eb="3">
      <t>ヨウシキ</t>
    </rPh>
    <rPh sb="4" eb="6">
      <t>コウモク</t>
    </rPh>
    <phoneticPr fontId="18"/>
  </si>
  <si>
    <t>保育所部分
（別紙2の項目）</t>
    <rPh sb="0" eb="2">
      <t>ホイク</t>
    </rPh>
    <rPh sb="2" eb="3">
      <t>ショ</t>
    </rPh>
    <rPh sb="3" eb="5">
      <t>ブブン</t>
    </rPh>
    <rPh sb="7" eb="9">
      <t>ベッシ</t>
    </rPh>
    <rPh sb="11" eb="13">
      <t>コウモク</t>
    </rPh>
    <phoneticPr fontId="18"/>
  </si>
  <si>
    <t>幼稚園部分
（別紙2の項目）</t>
    <rPh sb="0" eb="3">
      <t>ヨウチエン</t>
    </rPh>
    <rPh sb="3" eb="5">
      <t>ブブン</t>
    </rPh>
    <rPh sb="7" eb="9">
      <t>ベッシ</t>
    </rPh>
    <rPh sb="11" eb="13">
      <t>コウモク</t>
    </rPh>
    <phoneticPr fontId="18"/>
  </si>
  <si>
    <t>A</t>
    <phoneticPr fontId="18"/>
  </si>
  <si>
    <t>(a)</t>
    <phoneticPr fontId="18"/>
  </si>
  <si>
    <t>(k)</t>
    <phoneticPr fontId="18"/>
  </si>
  <si>
    <t>B</t>
    <phoneticPr fontId="18"/>
  </si>
  <si>
    <t>(b)</t>
    <phoneticPr fontId="18"/>
  </si>
  <si>
    <t>(l)</t>
    <phoneticPr fontId="18"/>
  </si>
  <si>
    <t>C</t>
    <phoneticPr fontId="18"/>
  </si>
  <si>
    <t>(d)</t>
    <phoneticPr fontId="18"/>
  </si>
  <si>
    <t>(n)</t>
    <phoneticPr fontId="18"/>
  </si>
  <si>
    <t>D</t>
    <phoneticPr fontId="18"/>
  </si>
  <si>
    <t>上段：(e)</t>
    <rPh sb="0" eb="2">
      <t>ジョウダン</t>
    </rPh>
    <phoneticPr fontId="18"/>
  </si>
  <si>
    <t>上段：(o)</t>
    <rPh sb="0" eb="2">
      <t>ジョウダン</t>
    </rPh>
    <phoneticPr fontId="18"/>
  </si>
  <si>
    <t>下段：(f)</t>
    <rPh sb="0" eb="2">
      <t>ゲダン</t>
    </rPh>
    <phoneticPr fontId="18"/>
  </si>
  <si>
    <t>下段：(p)</t>
    <rPh sb="0" eb="2">
      <t>ゲダン</t>
    </rPh>
    <phoneticPr fontId="18"/>
  </si>
  <si>
    <t>E</t>
    <phoneticPr fontId="18"/>
  </si>
  <si>
    <t>(g)</t>
    <phoneticPr fontId="18"/>
  </si>
  <si>
    <t>(q)</t>
    <phoneticPr fontId="18"/>
  </si>
  <si>
    <t>F</t>
    <phoneticPr fontId="18"/>
  </si>
  <si>
    <t>(h)</t>
    <phoneticPr fontId="18"/>
  </si>
  <si>
    <t>(r)</t>
    <phoneticPr fontId="18"/>
  </si>
  <si>
    <t>G</t>
    <phoneticPr fontId="18"/>
  </si>
  <si>
    <t>(c)</t>
    <phoneticPr fontId="18"/>
  </si>
  <si>
    <t>(m)</t>
    <phoneticPr fontId="18"/>
  </si>
  <si>
    <t>H</t>
    <phoneticPr fontId="18"/>
  </si>
  <si>
    <t>(i)</t>
    <phoneticPr fontId="18"/>
  </si>
  <si>
    <t>(s)</t>
    <phoneticPr fontId="18"/>
  </si>
  <si>
    <t>I</t>
    <phoneticPr fontId="18"/>
  </si>
  <si>
    <t>(j)</t>
    <phoneticPr fontId="18"/>
  </si>
  <si>
    <t>(t)</t>
    <phoneticPr fontId="18"/>
  </si>
  <si>
    <t>J</t>
    <phoneticPr fontId="18"/>
  </si>
  <si>
    <t>保育所部分の補助金額</t>
    <rPh sb="0" eb="2">
      <t>ホイク</t>
    </rPh>
    <rPh sb="2" eb="3">
      <t>ショ</t>
    </rPh>
    <rPh sb="3" eb="5">
      <t>ブブン</t>
    </rPh>
    <rPh sb="6" eb="8">
      <t>ホジョ</t>
    </rPh>
    <rPh sb="8" eb="10">
      <t>キンガク</t>
    </rPh>
    <phoneticPr fontId="18"/>
  </si>
  <si>
    <t>幼稚園部分の補助金額</t>
    <rPh sb="0" eb="3">
      <t>ヨウチエン</t>
    </rPh>
    <rPh sb="3" eb="5">
      <t>ブブン</t>
    </rPh>
    <rPh sb="6" eb="8">
      <t>ホジョ</t>
    </rPh>
    <rPh sb="8" eb="10">
      <t>キンガク</t>
    </rPh>
    <phoneticPr fontId="18"/>
  </si>
  <si>
    <t>※Kは、千葉市認定こども園整備費補助金交付決定通知書の金額を参照</t>
    <rPh sb="4" eb="6">
      <t>チバ</t>
    </rPh>
    <rPh sb="6" eb="7">
      <t>シ</t>
    </rPh>
    <rPh sb="7" eb="9">
      <t>ニンテイ</t>
    </rPh>
    <rPh sb="12" eb="13">
      <t>エン</t>
    </rPh>
    <rPh sb="13" eb="16">
      <t>セイビヒ</t>
    </rPh>
    <rPh sb="16" eb="19">
      <t>ホジョキン</t>
    </rPh>
    <rPh sb="19" eb="21">
      <t>コウフ</t>
    </rPh>
    <rPh sb="21" eb="23">
      <t>ケッテイ</t>
    </rPh>
    <rPh sb="23" eb="26">
      <t>ツウチショ</t>
    </rPh>
    <rPh sb="27" eb="29">
      <t>キンガク</t>
    </rPh>
    <rPh sb="30" eb="32">
      <t>サンショウ</t>
    </rPh>
    <phoneticPr fontId="18"/>
  </si>
  <si>
    <t>別紙１（様式第１号関係）</t>
    <rPh sb="0" eb="2">
      <t>ベッシ</t>
    </rPh>
    <rPh sb="4" eb="6">
      <t>ヨウシキ</t>
    </rPh>
    <rPh sb="6" eb="7">
      <t>ダイ</t>
    </rPh>
    <rPh sb="8" eb="9">
      <t>ゴウ</t>
    </rPh>
    <rPh sb="9" eb="11">
      <t>カンケイ</t>
    </rPh>
    <phoneticPr fontId="1"/>
  </si>
  <si>
    <t>別紙１　</t>
    <rPh sb="0" eb="2">
      <t>ベッシ</t>
    </rPh>
    <phoneticPr fontId="5"/>
  </si>
  <si>
    <t>別紙（様式第１号関係）</t>
    <rPh sb="0" eb="2">
      <t>ベッシ</t>
    </rPh>
    <rPh sb="3" eb="5">
      <t>ヨウシキ</t>
    </rPh>
    <rPh sb="5" eb="6">
      <t>ダイ</t>
    </rPh>
    <rPh sb="7" eb="8">
      <t>ゴウ</t>
    </rPh>
    <rPh sb="8" eb="10">
      <t>カンケイ</t>
    </rPh>
    <phoneticPr fontId="1"/>
  </si>
  <si>
    <t>千葉市認定こども園整備費補助金</t>
    <phoneticPr fontId="5"/>
  </si>
  <si>
    <t>千葉市認定こども園整備費補助金　</t>
    <phoneticPr fontId="5"/>
  </si>
  <si>
    <t>財政力指数（３か年平均）</t>
    <rPh sb="0" eb="3">
      <t>ザイセイリョク</t>
    </rPh>
    <rPh sb="3" eb="5">
      <t>シスウ</t>
    </rPh>
    <rPh sb="8" eb="9">
      <t>ネン</t>
    </rPh>
    <rPh sb="9" eb="11">
      <t>ヘイキン</t>
    </rPh>
    <phoneticPr fontId="10"/>
  </si>
  <si>
    <t>　　その他（事務室、職員休憩室、廊下等）</t>
    <rPh sb="4" eb="5">
      <t>タ</t>
    </rPh>
    <phoneticPr fontId="5"/>
  </si>
  <si>
    <t>〇年</t>
    <rPh sb="1" eb="2">
      <t>ネン</t>
    </rPh>
    <phoneticPr fontId="1"/>
  </si>
  <si>
    <t>事前調査日　　年　　月　　日</t>
    <rPh sb="0" eb="2">
      <t>ジゼン</t>
    </rPh>
    <rPh sb="2" eb="4">
      <t>チョウサ</t>
    </rPh>
    <rPh sb="4" eb="5">
      <t>ビ</t>
    </rPh>
    <rPh sb="7" eb="8">
      <t>ネン</t>
    </rPh>
    <rPh sb="10" eb="11">
      <t>ガツ</t>
    </rPh>
    <rPh sb="13" eb="14">
      <t>ニチ</t>
    </rPh>
    <phoneticPr fontId="10"/>
  </si>
  <si>
    <t>事業者負担</t>
    <rPh sb="0" eb="3">
      <t>ジギョウシャ</t>
    </rPh>
    <rPh sb="3" eb="5">
      <t>フタン</t>
    </rPh>
    <phoneticPr fontId="5"/>
  </si>
  <si>
    <t>その他</t>
    <rPh sb="2" eb="3">
      <t>タ</t>
    </rPh>
    <phoneticPr fontId="5"/>
  </si>
  <si>
    <t>自己資金</t>
    <rPh sb="0" eb="4">
      <t>ジコシキン</t>
    </rPh>
    <phoneticPr fontId="1"/>
  </si>
  <si>
    <t>うち国負担分</t>
    <rPh sb="2" eb="3">
      <t>クニ</t>
    </rPh>
    <rPh sb="3" eb="6">
      <t>フタンブン</t>
    </rPh>
    <phoneticPr fontId="1"/>
  </si>
  <si>
    <t>うち市負担分</t>
    <rPh sb="2" eb="6">
      <t>シフタンブン</t>
    </rPh>
    <phoneticPr fontId="1"/>
  </si>
  <si>
    <t>（元号）　年　月　日</t>
    <rPh sb="1" eb="3">
      <t>ゲンゴウ</t>
    </rPh>
    <rPh sb="5" eb="6">
      <t>ネン</t>
    </rPh>
    <rPh sb="7" eb="8">
      <t>ガツ</t>
    </rPh>
    <rPh sb="9" eb="10">
      <t>ニチ</t>
    </rPh>
    <phoneticPr fontId="1"/>
  </si>
  <si>
    <t>（元号）〇年</t>
    <rPh sb="1" eb="3">
      <t>ゲンゴウ</t>
    </rPh>
    <rPh sb="5" eb="6">
      <t>ネン</t>
    </rPh>
    <phoneticPr fontId="1"/>
  </si>
  <si>
    <t>自己負担</t>
    <rPh sb="0" eb="4">
      <t>ジコフタン</t>
    </rPh>
    <phoneticPr fontId="1"/>
  </si>
  <si>
    <t>補助確定額</t>
    <rPh sb="0" eb="2">
      <t>ホジョ</t>
    </rPh>
    <rPh sb="2" eb="5">
      <t>カクテイガク</t>
    </rPh>
    <phoneticPr fontId="1"/>
  </si>
  <si>
    <t>うち国負担分</t>
    <rPh sb="2" eb="6">
      <t>クニフタンブン</t>
    </rPh>
    <phoneticPr fontId="1"/>
  </si>
  <si>
    <t>補助金交付
決定額</t>
    <rPh sb="0" eb="3">
      <t>ホジョキン</t>
    </rPh>
    <rPh sb="3" eb="5">
      <t>コウフ</t>
    </rPh>
    <rPh sb="6" eb="8">
      <t>ケッテイ</t>
    </rPh>
    <rPh sb="8" eb="9">
      <t>ガク</t>
    </rPh>
    <phoneticPr fontId="5"/>
  </si>
  <si>
    <t>事業者の予算措置状況</t>
    <rPh sb="0" eb="3">
      <t>ジギョウシャ</t>
    </rPh>
    <phoneticPr fontId="1"/>
  </si>
  <si>
    <t>　　　　千葉市認定こども園整備費補助金所要額調書</t>
    <rPh sb="4" eb="6">
      <t>チバ</t>
    </rPh>
    <rPh sb="6" eb="7">
      <t>シ</t>
    </rPh>
    <rPh sb="7" eb="9">
      <t>ニンテイ</t>
    </rPh>
    <rPh sb="12" eb="13">
      <t>エン</t>
    </rPh>
    <rPh sb="13" eb="15">
      <t>セイビ</t>
    </rPh>
    <rPh sb="15" eb="16">
      <t>ヒ</t>
    </rPh>
    <rPh sb="16" eb="19">
      <t>ホジョキン</t>
    </rPh>
    <rPh sb="19" eb="24">
      <t>ショヨウガクチョウショ</t>
    </rPh>
    <phoneticPr fontId="18"/>
  </si>
  <si>
    <t>別紙１（様式第１号関係）</t>
    <rPh sb="0" eb="2">
      <t>ベッシ</t>
    </rPh>
    <rPh sb="4" eb="6">
      <t>ヨウシキ</t>
    </rPh>
    <phoneticPr fontId="18"/>
  </si>
  <si>
    <t>対象経費の支出予定額 (b)</t>
    <rPh sb="0" eb="2">
      <t>タイショウ</t>
    </rPh>
    <rPh sb="2" eb="4">
      <t>ケイヒ</t>
    </rPh>
    <rPh sb="5" eb="7">
      <t>シシュツ</t>
    </rPh>
    <rPh sb="7" eb="9">
      <t>ヨテイ</t>
    </rPh>
    <rPh sb="9" eb="10">
      <t>ガク</t>
    </rPh>
    <phoneticPr fontId="5"/>
  </si>
  <si>
    <t>支出予定額(b)
×補助率 (f)</t>
    <rPh sb="0" eb="2">
      <t>シシュツ</t>
    </rPh>
    <rPh sb="2" eb="5">
      <t>ヨテイガク</t>
    </rPh>
    <rPh sb="10" eb="13">
      <t>ホジョリツ</t>
    </rPh>
    <phoneticPr fontId="5"/>
  </si>
  <si>
    <t>C=A-B円</t>
    <rPh sb="5" eb="6">
      <t>エン</t>
    </rPh>
    <phoneticPr fontId="18"/>
  </si>
  <si>
    <t>対象経費の
支出予定額</t>
    <rPh sb="0" eb="4">
      <t>タイショウケイヒ</t>
    </rPh>
    <rPh sb="6" eb="8">
      <t>シシュツ</t>
    </rPh>
    <rPh sb="8" eb="11">
      <t>ヨテイガク</t>
    </rPh>
    <phoneticPr fontId="1"/>
  </si>
  <si>
    <t>D　　円</t>
    <rPh sb="3" eb="4">
      <t>エン</t>
    </rPh>
    <phoneticPr fontId="18"/>
  </si>
  <si>
    <t>選定額</t>
    <rPh sb="0" eb="3">
      <t>センテイガク</t>
    </rPh>
    <phoneticPr fontId="1"/>
  </si>
  <si>
    <t>　　　（３）Eは、CとDを比較して少ない額を記入すること。</t>
    <rPh sb="13" eb="15">
      <t>ヒカク</t>
    </rPh>
    <rPh sb="17" eb="18">
      <t>スク</t>
    </rPh>
    <rPh sb="20" eb="21">
      <t>ガク</t>
    </rPh>
    <rPh sb="22" eb="24">
      <t>キニュウ</t>
    </rPh>
    <phoneticPr fontId="18"/>
  </si>
  <si>
    <t>F　　円</t>
    <rPh sb="3" eb="4">
      <t>エン</t>
    </rPh>
    <phoneticPr fontId="18"/>
  </si>
  <si>
    <t>市負担額</t>
    <rPh sb="0" eb="3">
      <t>シフタン</t>
    </rPh>
    <rPh sb="3" eb="4">
      <t>ガク</t>
    </rPh>
    <phoneticPr fontId="18"/>
  </si>
  <si>
    <t>国負担額</t>
    <rPh sb="0" eb="1">
      <t>クニ</t>
    </rPh>
    <rPh sb="1" eb="4">
      <t>フタンガク</t>
    </rPh>
    <phoneticPr fontId="1"/>
  </si>
  <si>
    <t>H/8又はH/2</t>
    <rPh sb="3" eb="4">
      <t>マタ</t>
    </rPh>
    <phoneticPr fontId="18"/>
  </si>
  <si>
    <t>H　　円</t>
    <rPh sb="3" eb="4">
      <t>エン</t>
    </rPh>
    <phoneticPr fontId="18"/>
  </si>
  <si>
    <t>I　　円</t>
    <rPh sb="3" eb="4">
      <t>エン</t>
    </rPh>
    <phoneticPr fontId="18"/>
  </si>
  <si>
    <t>J=H+I円</t>
    <rPh sb="5" eb="6">
      <t>エン</t>
    </rPh>
    <phoneticPr fontId="18"/>
  </si>
  <si>
    <t>交付決定額</t>
    <rPh sb="0" eb="5">
      <t>コウフケッテイガク</t>
    </rPh>
    <phoneticPr fontId="18"/>
  </si>
  <si>
    <t>進捗率</t>
    <rPh sb="0" eb="3">
      <t>シンチョクリツ</t>
    </rPh>
    <phoneticPr fontId="1"/>
  </si>
  <si>
    <t>当該年度の
交付決定額</t>
    <rPh sb="0" eb="4">
      <t>トウガイネンド</t>
    </rPh>
    <rPh sb="6" eb="11">
      <t>コウフケッテイガク</t>
    </rPh>
    <phoneticPr fontId="1"/>
  </si>
  <si>
    <t>K　　％</t>
    <phoneticPr fontId="18"/>
  </si>
  <si>
    <t>L=J×K</t>
    <phoneticPr fontId="1"/>
  </si>
  <si>
    <t>補助金の交付を受けたい時期</t>
    <rPh sb="0" eb="3">
      <t>ホジョキン</t>
    </rPh>
    <rPh sb="4" eb="6">
      <t>コウフ</t>
    </rPh>
    <rPh sb="7" eb="8">
      <t>ウ</t>
    </rPh>
    <rPh sb="11" eb="13">
      <t>ジキ</t>
    </rPh>
    <phoneticPr fontId="1"/>
  </si>
  <si>
    <t>年　　月</t>
    <rPh sb="0" eb="1">
      <t>ネン</t>
    </rPh>
    <rPh sb="3" eb="4">
      <t>ガツ</t>
    </rPh>
    <phoneticPr fontId="1"/>
  </si>
  <si>
    <t>(e)</t>
    <phoneticPr fontId="18"/>
  </si>
  <si>
    <t>(g)</t>
    <phoneticPr fontId="1"/>
  </si>
  <si>
    <t>交付金の額(j)（市補助額）</t>
    <rPh sb="0" eb="3">
      <t>コウフキン</t>
    </rPh>
    <rPh sb="4" eb="5">
      <t>ガク</t>
    </rPh>
    <rPh sb="9" eb="10">
      <t>シ</t>
    </rPh>
    <rPh sb="10" eb="12">
      <t>ホジョ</t>
    </rPh>
    <rPh sb="12" eb="13">
      <t>ガク</t>
    </rPh>
    <phoneticPr fontId="5"/>
  </si>
  <si>
    <t>K</t>
    <phoneticPr fontId="1"/>
  </si>
  <si>
    <t>年次計画のうち当該年度の割合</t>
    <rPh sb="7" eb="11">
      <t>トウガイネンド</t>
    </rPh>
    <rPh sb="12" eb="14">
      <t>ワリアイ</t>
    </rPh>
    <phoneticPr fontId="1"/>
  </si>
  <si>
    <t>　　　（４）Fは、Eに補助率を乗じた額を記入すること。</t>
    <rPh sb="11" eb="14">
      <t>ホジョリツ</t>
    </rPh>
    <rPh sb="15" eb="16">
      <t>ジョウ</t>
    </rPh>
    <rPh sb="18" eb="19">
      <t>ガク</t>
    </rPh>
    <rPh sb="20" eb="22">
      <t>キニュウ</t>
    </rPh>
    <phoneticPr fontId="18"/>
  </si>
  <si>
    <t>FとGを比較して小さい方の額</t>
    <rPh sb="4" eb="6">
      <t>ヒカク</t>
    </rPh>
    <rPh sb="8" eb="9">
      <t>チイ</t>
    </rPh>
    <rPh sb="11" eb="12">
      <t>ホウ</t>
    </rPh>
    <rPh sb="13" eb="14">
      <t>ガク</t>
    </rPh>
    <phoneticPr fontId="18"/>
  </si>
  <si>
    <t>　　　（５）Hは、FとGを比較して少ない額を記入すること。</t>
    <rPh sb="13" eb="15">
      <t>ヒカク</t>
    </rPh>
    <rPh sb="17" eb="18">
      <t>スク</t>
    </rPh>
    <rPh sb="20" eb="21">
      <t>ガク</t>
    </rPh>
    <rPh sb="22" eb="24">
      <t>キニュウ</t>
    </rPh>
    <phoneticPr fontId="18"/>
  </si>
  <si>
    <t>　　　（６）Iは、Hに市の負担率を乗じた額を記入すること。</t>
    <rPh sb="11" eb="12">
      <t>シ</t>
    </rPh>
    <rPh sb="13" eb="16">
      <t>フタンリツ</t>
    </rPh>
    <rPh sb="17" eb="18">
      <t>ジョウ</t>
    </rPh>
    <rPh sb="20" eb="21">
      <t>ガク</t>
    </rPh>
    <rPh sb="22" eb="24">
      <t>キニュウ</t>
    </rPh>
    <phoneticPr fontId="18"/>
  </si>
  <si>
    <t>　　　（７）補助金の交付決定額は、複数年事業であった場合は、全体額である。</t>
    <rPh sb="6" eb="9">
      <t>ホジョキン</t>
    </rPh>
    <rPh sb="10" eb="15">
      <t>コウフケッテイガク</t>
    </rPh>
    <rPh sb="17" eb="20">
      <t>フクスウネン</t>
    </rPh>
    <rPh sb="20" eb="22">
      <t>ジギョウ</t>
    </rPh>
    <rPh sb="26" eb="28">
      <t>バアイ</t>
    </rPh>
    <rPh sb="30" eb="33">
      <t>ゼンタイガク</t>
    </rPh>
    <phoneticPr fontId="18"/>
  </si>
  <si>
    <t>　　　（８）Lにおいて、千円未満の端数が生じた場合は切り捨てる。</t>
    <rPh sb="12" eb="14">
      <t>センエン</t>
    </rPh>
    <rPh sb="14" eb="16">
      <t>ミマン</t>
    </rPh>
    <rPh sb="17" eb="19">
      <t>ハスウ</t>
    </rPh>
    <rPh sb="20" eb="21">
      <t>ショウ</t>
    </rPh>
    <rPh sb="23" eb="25">
      <t>バアイ</t>
    </rPh>
    <rPh sb="26" eb="27">
      <t>キ</t>
    </rPh>
    <rPh sb="28" eb="29">
      <t>ス</t>
    </rPh>
    <phoneticPr fontId="18"/>
  </si>
  <si>
    <t>　　　　千葉市認定こども園整備費補助金精算書</t>
    <rPh sb="4" eb="6">
      <t>チバ</t>
    </rPh>
    <rPh sb="6" eb="7">
      <t>シ</t>
    </rPh>
    <rPh sb="7" eb="9">
      <t>ニンテイ</t>
    </rPh>
    <rPh sb="12" eb="13">
      <t>エン</t>
    </rPh>
    <rPh sb="13" eb="15">
      <t>セイビ</t>
    </rPh>
    <rPh sb="15" eb="16">
      <t>ヒ</t>
    </rPh>
    <rPh sb="16" eb="19">
      <t>ホジョキン</t>
    </rPh>
    <rPh sb="19" eb="22">
      <t>セイサンショ</t>
    </rPh>
    <phoneticPr fontId="18"/>
  </si>
  <si>
    <t>対象経費の
実支出額</t>
    <rPh sb="0" eb="4">
      <t>タイショウケイヒ</t>
    </rPh>
    <rPh sb="6" eb="7">
      <t>ジツ</t>
    </rPh>
    <rPh sb="7" eb="9">
      <t>シシュツ</t>
    </rPh>
    <rPh sb="9" eb="10">
      <t>ガク</t>
    </rPh>
    <phoneticPr fontId="1"/>
  </si>
  <si>
    <t>補助確定額</t>
    <rPh sb="0" eb="5">
      <t>ホジョカクテイガク</t>
    </rPh>
    <phoneticPr fontId="18"/>
  </si>
  <si>
    <t>当該年度の
補助確定額</t>
    <rPh sb="0" eb="4">
      <t>トウガイネンド</t>
    </rPh>
    <rPh sb="6" eb="11">
      <t>ホジョカクテイガク</t>
    </rPh>
    <phoneticPr fontId="1"/>
  </si>
  <si>
    <t>交付決定額</t>
    <rPh sb="0" eb="5">
      <t>コウフケッテイガク</t>
    </rPh>
    <phoneticPr fontId="1"/>
  </si>
  <si>
    <t>補助金の
既交付決定額</t>
    <rPh sb="0" eb="3">
      <t>ホジョキン</t>
    </rPh>
    <rPh sb="5" eb="6">
      <t>スデ</t>
    </rPh>
    <rPh sb="6" eb="11">
      <t>コウフケッテイガク</t>
    </rPh>
    <phoneticPr fontId="1"/>
  </si>
  <si>
    <t>（補助金受領日）
年　　月　　日</t>
    <rPh sb="1" eb="4">
      <t>ホジョキン</t>
    </rPh>
    <rPh sb="4" eb="7">
      <t>ジュリョウビ</t>
    </rPh>
    <rPh sb="9" eb="10">
      <t>ネン</t>
    </rPh>
    <rPh sb="12" eb="13">
      <t>ガツ</t>
    </rPh>
    <rPh sb="15" eb="16">
      <t>ニチ</t>
    </rPh>
    <phoneticPr fontId="1"/>
  </si>
  <si>
    <t>差引過不足額
（補助返還額）</t>
    <rPh sb="0" eb="6">
      <t>サシヒキカブソクガク</t>
    </rPh>
    <rPh sb="8" eb="10">
      <t>ホジョ</t>
    </rPh>
    <rPh sb="10" eb="13">
      <t>ヘンカンガク</t>
    </rPh>
    <phoneticPr fontId="1"/>
  </si>
  <si>
    <t>　　　（２）金額を入力するに当たり「別紙（第1号様式関係）」記載の数値を記入する。</t>
    <rPh sb="6" eb="8">
      <t>キンガク</t>
    </rPh>
    <rPh sb="9" eb="11">
      <t>ニュウリョク</t>
    </rPh>
    <rPh sb="14" eb="15">
      <t>ア</t>
    </rPh>
    <rPh sb="18" eb="20">
      <t>ベッシ</t>
    </rPh>
    <rPh sb="21" eb="22">
      <t>ダイ</t>
    </rPh>
    <rPh sb="23" eb="24">
      <t>ゴウ</t>
    </rPh>
    <rPh sb="24" eb="26">
      <t>ヨウシキ</t>
    </rPh>
    <rPh sb="26" eb="28">
      <t>カンケイ</t>
    </rPh>
    <rPh sb="30" eb="32">
      <t>キサイ</t>
    </rPh>
    <rPh sb="33" eb="35">
      <t>スウチ</t>
    </rPh>
    <rPh sb="36" eb="38">
      <t>キニュウ</t>
    </rPh>
    <phoneticPr fontId="18"/>
  </si>
  <si>
    <t>　　　（２）金額を入力するに当たり「別紙（第9号様式関係）」記載の数値を記入する。</t>
    <rPh sb="6" eb="8">
      <t>キンガク</t>
    </rPh>
    <rPh sb="9" eb="11">
      <t>ニュウリョク</t>
    </rPh>
    <rPh sb="14" eb="15">
      <t>ア</t>
    </rPh>
    <rPh sb="18" eb="20">
      <t>ベッシ</t>
    </rPh>
    <rPh sb="21" eb="22">
      <t>ダイ</t>
    </rPh>
    <rPh sb="23" eb="24">
      <t>ゴウ</t>
    </rPh>
    <rPh sb="24" eb="26">
      <t>ヨウシキ</t>
    </rPh>
    <rPh sb="26" eb="28">
      <t>カンケイ</t>
    </rPh>
    <rPh sb="30" eb="32">
      <t>キサイ</t>
    </rPh>
    <rPh sb="33" eb="35">
      <t>スウチ</t>
    </rPh>
    <rPh sb="36" eb="38">
      <t>キニュウ</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</si>
</sst>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_ "/>
    <numFmt numFmtId="177" formatCode="#,##0_ "/>
    <numFmt numFmtId="178" formatCode="0.00_ "/>
    <numFmt numFmtId="179" formatCode="#,##0.00_);[Red]\(#,##0.00\)"/>
    <numFmt numFmtId="180" formatCode="#,##0;&quot;▲ &quot;#,##0"/>
    <numFmt numFmtId="181" formatCode="#,##0_);[Red]\(#,##0\)"/>
    <numFmt numFmtId="182" formatCode="0.000_ "/>
    <numFmt numFmtId="183" formatCode="#,##0.00;&quot;△ &quot;#,##0.00"/>
    <numFmt numFmtId="184" formatCode="\(#,##0\)"/>
    <numFmt numFmtId="185" formatCode="0.0%"/>
    <numFmt numFmtId="186" formatCode="[$-411]ggge&quot;年&quot;m&quot;月&quot;d&quot;日&quot;;@"/>
  </numFmts>
  <fonts count="47">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0"/>
      <name val="ＭＳ ゴシック"/>
      <family val="3"/>
      <charset val="128"/>
    </font>
    <font>
      <sz val="9"/>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11"/>
      <name val="ＭＳ ゴシック"/>
      <family val="3"/>
      <charset val="128"/>
    </font>
    <font>
      <sz val="5"/>
      <name val="ＭＳ ゴシック"/>
      <family val="3"/>
      <charset val="128"/>
    </font>
    <font>
      <sz val="8.5"/>
      <name val="ＭＳ ゴシック"/>
      <family val="3"/>
      <charset val="128"/>
    </font>
    <font>
      <sz val="7"/>
      <name val="ＭＳ ゴシック"/>
      <family val="3"/>
      <charset val="128"/>
    </font>
    <font>
      <sz val="9"/>
      <color theme="1"/>
      <name val="ＭＳ ゴシック"/>
      <family val="3"/>
      <charset val="128"/>
    </font>
    <font>
      <b/>
      <sz val="9"/>
      <color indexed="81"/>
      <name val="ＭＳ Ｐゴシック"/>
      <family val="3"/>
      <charset val="128"/>
    </font>
    <font>
      <b/>
      <sz val="9"/>
      <name val="ＭＳ ゴシック"/>
      <family val="3"/>
      <charset val="128"/>
    </font>
    <font>
      <sz val="11"/>
      <name val="ＭＳ Ｐゴシック"/>
      <family val="3"/>
      <charset val="128"/>
    </font>
    <font>
      <sz val="6"/>
      <name val="ＭＳ Ｐゴシック"/>
      <family val="3"/>
      <charset val="128"/>
    </font>
    <font>
      <sz val="11"/>
      <color theme="1"/>
      <name val="游ゴシック"/>
      <family val="2"/>
      <scheme val="minor"/>
    </font>
    <font>
      <sz val="11"/>
      <color theme="1"/>
      <name val="游ゴシック"/>
      <family val="2"/>
      <charset val="128"/>
      <scheme val="minor"/>
    </font>
    <font>
      <sz val="9"/>
      <color theme="0"/>
      <name val="ＭＳ ゴシック"/>
      <family val="3"/>
      <charset val="128"/>
    </font>
    <font>
      <sz val="9"/>
      <color indexed="81"/>
      <name val="MS P ゴシック"/>
      <family val="3"/>
      <charset val="128"/>
    </font>
    <font>
      <b/>
      <sz val="11"/>
      <name val="ＭＳ ゴシック"/>
      <family val="3"/>
      <charset val="128"/>
    </font>
    <font>
      <b/>
      <sz val="9"/>
      <color indexed="81"/>
      <name val="MS P ゴシック"/>
      <family val="3"/>
      <charset val="128"/>
    </font>
    <font>
      <sz val="9"/>
      <color rgb="FF00B0F0"/>
      <name val="ＭＳ ゴシック"/>
      <family val="3"/>
      <charset val="128"/>
    </font>
    <font>
      <sz val="10"/>
      <color rgb="FF00B0F0"/>
      <name val="ＭＳ ゴシック"/>
      <family val="3"/>
      <charset val="128"/>
    </font>
    <font>
      <sz val="11"/>
      <color rgb="FF00B0F0"/>
      <name val="ＭＳ ゴシック"/>
      <family val="3"/>
      <charset val="128"/>
    </font>
    <font>
      <b/>
      <sz val="6"/>
      <color rgb="FF00B0F0"/>
      <name val="ＭＳ ゴシック"/>
      <family val="3"/>
      <charset val="128"/>
    </font>
    <font>
      <b/>
      <sz val="11"/>
      <color rgb="FF00B0F0"/>
      <name val="ＭＳ ゴシック"/>
      <family val="3"/>
      <charset val="128"/>
    </font>
    <font>
      <sz val="8"/>
      <color rgb="FF00B0F0"/>
      <name val="ＭＳ ゴシック"/>
      <family val="3"/>
      <charset val="128"/>
    </font>
    <font>
      <sz val="8.5"/>
      <color rgb="FF00B0F0"/>
      <name val="ＭＳ ゴシック"/>
      <family val="3"/>
      <charset val="128"/>
    </font>
    <font>
      <sz val="6"/>
      <color rgb="FF00B0F0"/>
      <name val="ＭＳ ゴシック"/>
      <family val="3"/>
      <charset val="128"/>
    </font>
    <font>
      <sz val="12"/>
      <color rgb="FF00B0F0"/>
      <name val="ＭＳ ゴシック"/>
      <family val="3"/>
      <charset val="128"/>
    </font>
    <font>
      <b/>
      <sz val="8"/>
      <color indexed="81"/>
      <name val="MS P ゴシック"/>
      <family val="3"/>
      <charset val="128"/>
    </font>
    <font>
      <sz val="9"/>
      <color theme="0" tint="-0.249977111117893"/>
      <name val="ＭＳ ゴシック"/>
      <family val="3"/>
      <charset val="128"/>
    </font>
    <font>
      <b/>
      <sz val="10"/>
      <color indexed="81"/>
      <name val="MS P ゴシック"/>
      <family val="3"/>
      <charset val="128"/>
    </font>
    <font>
      <u/>
      <sz val="11"/>
      <color theme="10"/>
      <name val="游ゴシック"/>
      <family val="2"/>
      <charset val="128"/>
      <scheme val="minor"/>
    </font>
    <font>
      <u/>
      <sz val="8"/>
      <name val="游ゴシック"/>
      <family val="2"/>
      <charset val="128"/>
      <scheme val="minor"/>
    </font>
    <font>
      <b/>
      <sz val="10"/>
      <name val="HGPｺﾞｼｯｸM"/>
      <family val="3"/>
      <charset val="128"/>
    </font>
    <font>
      <sz val="10"/>
      <name val="HGPｺﾞｼｯｸM"/>
      <family val="3"/>
      <charset val="128"/>
    </font>
    <font>
      <sz val="9"/>
      <name val="HGPｺﾞｼｯｸM"/>
      <family val="3"/>
      <charset val="128"/>
    </font>
    <font>
      <sz val="8"/>
      <name val="游ゴシック"/>
      <family val="2"/>
      <charset val="128"/>
      <scheme val="minor"/>
    </font>
    <font>
      <u/>
      <sz val="9"/>
      <color rgb="FFFF0000"/>
      <name val="ＭＳ ゴシック"/>
      <family val="3"/>
      <charset val="128"/>
    </font>
    <font>
      <sz val="10"/>
      <color theme="0"/>
      <name val="ＭＳ ゴシック"/>
      <family val="3"/>
      <charset val="128"/>
    </font>
    <font>
      <sz val="11"/>
      <name val="ＭＳ 明朝"/>
      <family val="1"/>
      <charset val="128"/>
    </font>
    <font>
      <b/>
      <sz val="14"/>
      <name val="ＭＳ 明朝"/>
      <family val="1"/>
      <charset val="128"/>
    </font>
  </fonts>
  <fills count="7">
    <fill>
      <patternFill patternType="none"/>
    </fill>
    <fill>
      <patternFill patternType="gray125"/>
    </fill>
    <fill>
      <patternFill patternType="solid">
        <fgColor theme="0"/>
        <bgColor indexed="64"/>
      </patternFill>
    </fill>
    <fill>
      <patternFill patternType="solid">
        <fgColor rgb="FF00FFFF"/>
        <bgColor indexed="64"/>
      </patternFill>
    </fill>
    <fill>
      <patternFill patternType="solid">
        <fgColor rgb="FFFFFF00"/>
        <bgColor indexed="64"/>
      </patternFill>
    </fill>
    <fill>
      <patternFill patternType="solid">
        <fgColor theme="7" tint="0.79998168889431442"/>
        <bgColor indexed="64"/>
      </patternFill>
    </fill>
    <fill>
      <patternFill patternType="solid">
        <fgColor theme="1"/>
        <bgColor indexed="64"/>
      </patternFill>
    </fill>
  </fills>
  <borders count="212">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top/>
      <bottom/>
      <diagonal/>
    </border>
    <border>
      <left/>
      <right/>
      <top style="thin">
        <color indexed="64"/>
      </top>
      <bottom style="thin">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right/>
      <top/>
      <bottom style="medium">
        <color indexed="64"/>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dotted">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right style="dotted">
        <color indexed="64"/>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top style="medium">
        <color indexed="64"/>
      </top>
      <bottom style="dotted">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medium">
        <color indexed="64"/>
      </left>
      <right/>
      <top style="dotted">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hair">
        <color indexed="64"/>
      </diagonal>
    </border>
    <border diagonalUp="1">
      <left/>
      <right/>
      <top style="double">
        <color indexed="64"/>
      </top>
      <bottom/>
      <diagonal style="hair">
        <color indexed="64"/>
      </diagonal>
    </border>
    <border diagonalUp="1">
      <left/>
      <right style="thin">
        <color indexed="64"/>
      </right>
      <top style="double">
        <color indexed="64"/>
      </top>
      <bottom/>
      <diagonal style="hair">
        <color indexed="64"/>
      </diagonal>
    </border>
    <border>
      <left/>
      <right style="medium">
        <color indexed="64"/>
      </right>
      <top style="double">
        <color indexed="64"/>
      </top>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thin">
        <color indexed="64"/>
      </left>
      <right style="thin">
        <color indexed="64"/>
      </right>
      <top/>
      <bottom/>
      <diagonal/>
    </border>
    <border diagonalUp="1">
      <left style="thin">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diagonalUp="1">
      <left style="thin">
        <color indexed="64"/>
      </left>
      <right style="thin">
        <color indexed="64"/>
      </right>
      <top/>
      <bottom style="thin">
        <color indexed="64"/>
      </bottom>
      <diagonal style="hair">
        <color indexed="64"/>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left/>
      <right style="dashed">
        <color indexed="64"/>
      </right>
      <top style="medium">
        <color indexed="64"/>
      </top>
      <bottom/>
      <diagonal/>
    </border>
    <border>
      <left style="dashed">
        <color indexed="64"/>
      </left>
      <right/>
      <top style="medium">
        <color indexed="64"/>
      </top>
      <bottom/>
      <diagonal/>
    </border>
    <border>
      <left/>
      <right style="dashed">
        <color indexed="64"/>
      </right>
      <top/>
      <bottom style="medium">
        <color indexed="64"/>
      </bottom>
      <diagonal/>
    </border>
    <border>
      <left style="dashed">
        <color indexed="64"/>
      </left>
      <right/>
      <top/>
      <bottom style="medium">
        <color indexed="64"/>
      </bottom>
      <diagonal/>
    </border>
    <border>
      <left/>
      <right style="dotted">
        <color indexed="64"/>
      </right>
      <top style="thin">
        <color indexed="64"/>
      </top>
      <bottom style="dott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hair">
        <color indexed="64"/>
      </left>
      <right/>
      <top style="hair">
        <color indexed="64"/>
      </top>
      <bottom style="hair">
        <color indexed="64"/>
      </bottom>
      <diagonal/>
    </border>
    <border>
      <left/>
      <right style="medium">
        <color indexed="64"/>
      </right>
      <top style="dotted">
        <color indexed="64"/>
      </top>
      <bottom style="dott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medium">
        <color indexed="64"/>
      </left>
      <right/>
      <top style="dashed">
        <color indexed="64"/>
      </top>
      <bottom style="hair">
        <color indexed="64"/>
      </bottom>
      <diagonal/>
    </border>
    <border>
      <left/>
      <right/>
      <top style="dashed">
        <color indexed="64"/>
      </top>
      <bottom style="hair">
        <color indexed="64"/>
      </bottom>
      <diagonal/>
    </border>
    <border>
      <left style="dashDot">
        <color indexed="64"/>
      </left>
      <right/>
      <top style="thin">
        <color indexed="64"/>
      </top>
      <bottom/>
      <diagonal/>
    </border>
    <border>
      <left style="dashDot">
        <color indexed="64"/>
      </left>
      <right/>
      <top style="dotted">
        <color indexed="64"/>
      </top>
      <bottom style="dotted">
        <color indexed="64"/>
      </bottom>
      <diagonal/>
    </border>
    <border>
      <left style="dotted">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otted">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right style="dotted">
        <color indexed="64"/>
      </right>
      <top style="dotted">
        <color indexed="64"/>
      </top>
      <bottom/>
      <diagonal/>
    </border>
    <border>
      <left/>
      <right style="hair">
        <color indexed="64"/>
      </right>
      <top style="medium">
        <color indexed="64"/>
      </top>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thin">
        <color indexed="64"/>
      </left>
      <right/>
      <top style="thin">
        <color indexed="64"/>
      </top>
      <bottom style="dotted">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0">
    <xf numFmtId="0" fontId="0" fillId="0" borderId="0">
      <alignment vertical="center"/>
    </xf>
    <xf numFmtId="0" fontId="3" fillId="0" borderId="0"/>
    <xf numFmtId="38" fontId="3" fillId="0" borderId="0" applyFont="0" applyFill="0" applyBorder="0" applyAlignment="0" applyProtection="0"/>
    <xf numFmtId="0" fontId="17" fillId="0" borderId="0"/>
    <xf numFmtId="0" fontId="19" fillId="0" borderId="0"/>
    <xf numFmtId="38" fontId="20" fillId="0" borderId="0" applyFont="0" applyFill="0" applyBorder="0" applyAlignment="0" applyProtection="0">
      <alignment vertical="center"/>
    </xf>
    <xf numFmtId="38" fontId="19" fillId="0" borderId="0" applyFont="0" applyFill="0" applyBorder="0" applyAlignment="0" applyProtection="0">
      <alignment vertical="center"/>
    </xf>
    <xf numFmtId="0" fontId="37" fillId="0" borderId="0" applyNumberFormat="0" applyFill="0" applyBorder="0" applyAlignment="0" applyProtection="0">
      <alignment vertical="center"/>
    </xf>
    <xf numFmtId="0" fontId="17" fillId="0" borderId="0"/>
    <xf numFmtId="0" fontId="17" fillId="0" borderId="0">
      <alignment vertical="center"/>
    </xf>
  </cellStyleXfs>
  <cellXfs count="1288">
    <xf numFmtId="0" fontId="0" fillId="0" borderId="0" xfId="0">
      <alignment vertical="center"/>
    </xf>
    <xf numFmtId="0" fontId="4" fillId="0" borderId="0" xfId="1" applyFont="1" applyAlignment="1">
      <alignment vertical="center"/>
    </xf>
    <xf numFmtId="0" fontId="3" fillId="0" borderId="0" xfId="1"/>
    <xf numFmtId="0" fontId="7" fillId="0" borderId="0" xfId="1" applyFont="1" applyAlignment="1">
      <alignment vertical="center"/>
    </xf>
    <xf numFmtId="0" fontId="7" fillId="0" borderId="7" xfId="1" applyFont="1" applyBorder="1" applyAlignment="1">
      <alignment vertical="center"/>
    </xf>
    <xf numFmtId="0" fontId="4" fillId="0" borderId="2" xfId="1" applyFont="1" applyBorder="1" applyAlignment="1">
      <alignment vertical="center"/>
    </xf>
    <xf numFmtId="0" fontId="4" fillId="0" borderId="52" xfId="1" applyFont="1" applyBorder="1" applyAlignment="1">
      <alignment vertical="center"/>
    </xf>
    <xf numFmtId="0" fontId="4" fillId="0" borderId="54" xfId="1" applyFont="1" applyBorder="1" applyAlignment="1">
      <alignment vertical="center"/>
    </xf>
    <xf numFmtId="0" fontId="4" fillId="0" borderId="57" xfId="1" applyFont="1" applyBorder="1" applyAlignment="1">
      <alignment vertical="center"/>
    </xf>
    <xf numFmtId="0" fontId="4" fillId="0" borderId="59" xfId="1" applyFont="1" applyBorder="1" applyAlignment="1">
      <alignment vertical="center"/>
    </xf>
    <xf numFmtId="0" fontId="4" fillId="0" borderId="1" xfId="1" applyFont="1" applyBorder="1" applyAlignment="1">
      <alignment vertical="center"/>
    </xf>
    <xf numFmtId="0" fontId="4" fillId="0" borderId="7" xfId="1" applyFont="1" applyBorder="1" applyAlignment="1">
      <alignment vertical="center"/>
    </xf>
    <xf numFmtId="0" fontId="4" fillId="0" borderId="24" xfId="1" applyFont="1" applyBorder="1" applyAlignment="1">
      <alignment vertical="center"/>
    </xf>
    <xf numFmtId="0" fontId="9" fillId="0" borderId="52" xfId="1" applyFont="1" applyBorder="1" applyAlignment="1">
      <alignment vertical="center"/>
    </xf>
    <xf numFmtId="0" fontId="4" fillId="0" borderId="58" xfId="1" applyFont="1" applyBorder="1" applyAlignment="1">
      <alignment vertical="center"/>
    </xf>
    <xf numFmtId="0" fontId="4" fillId="0" borderId="68" xfId="1" applyFont="1" applyBorder="1" applyAlignment="1">
      <alignment vertical="center"/>
    </xf>
    <xf numFmtId="0" fontId="4" fillId="0" borderId="31" xfId="1" applyFont="1" applyBorder="1" applyAlignment="1">
      <alignment vertical="center" wrapText="1"/>
    </xf>
    <xf numFmtId="0" fontId="4" fillId="0" borderId="32" xfId="1" applyFont="1" applyBorder="1" applyAlignment="1">
      <alignment horizontal="right" vertical="center"/>
    </xf>
    <xf numFmtId="0" fontId="4" fillId="0" borderId="32" xfId="1" applyFont="1" applyBorder="1" applyAlignment="1">
      <alignment vertical="center" wrapText="1"/>
    </xf>
    <xf numFmtId="0" fontId="4" fillId="0" borderId="58" xfId="1" applyFont="1" applyBorder="1" applyAlignment="1">
      <alignment vertical="center" wrapText="1"/>
    </xf>
    <xf numFmtId="0" fontId="3" fillId="0" borderId="0" xfId="1" applyAlignment="1">
      <alignment horizontal="left"/>
    </xf>
    <xf numFmtId="0" fontId="4" fillId="0" borderId="0" xfId="1" applyFont="1" applyAlignment="1">
      <alignment horizontal="left" vertical="center"/>
    </xf>
    <xf numFmtId="0" fontId="9" fillId="0" borderId="0" xfId="1" applyFont="1" applyAlignment="1">
      <alignment horizontal="left" vertical="top"/>
    </xf>
    <xf numFmtId="0" fontId="4" fillId="2" borderId="0" xfId="1" applyFont="1" applyFill="1" applyAlignment="1">
      <alignment vertical="center"/>
    </xf>
    <xf numFmtId="0" fontId="4" fillId="2" borderId="0" xfId="1" applyFont="1" applyFill="1" applyAlignment="1">
      <alignment horizontal="center" vertical="center"/>
    </xf>
    <xf numFmtId="0" fontId="4" fillId="2" borderId="0" xfId="1" applyFont="1" applyFill="1" applyAlignment="1">
      <alignment vertical="top"/>
    </xf>
    <xf numFmtId="0" fontId="7" fillId="2" borderId="0" xfId="1" applyFont="1" applyFill="1" applyAlignment="1">
      <alignment vertical="center"/>
    </xf>
    <xf numFmtId="0" fontId="4" fillId="2" borderId="116" xfId="1" applyFont="1" applyFill="1" applyBorder="1" applyAlignment="1">
      <alignment vertical="center"/>
    </xf>
    <xf numFmtId="0" fontId="3" fillId="2" borderId="117" xfId="1" applyFill="1" applyBorder="1" applyAlignment="1">
      <alignment vertical="center"/>
    </xf>
    <xf numFmtId="0" fontId="3" fillId="2" borderId="118" xfId="1" applyFill="1" applyBorder="1" applyAlignment="1">
      <alignment vertical="center"/>
    </xf>
    <xf numFmtId="0" fontId="4" fillId="2" borderId="46" xfId="1" applyFont="1" applyFill="1" applyBorder="1" applyAlignment="1">
      <alignment vertical="top"/>
    </xf>
    <xf numFmtId="0" fontId="4" fillId="2" borderId="26" xfId="1" applyFont="1" applyFill="1" applyBorder="1" applyAlignment="1">
      <alignment vertical="top"/>
    </xf>
    <xf numFmtId="0" fontId="4" fillId="2" borderId="26" xfId="1" applyFont="1" applyFill="1" applyBorder="1" applyAlignment="1">
      <alignment vertical="center"/>
    </xf>
    <xf numFmtId="0" fontId="4" fillId="2" borderId="51" xfId="1" applyFont="1" applyFill="1" applyBorder="1" applyAlignment="1">
      <alignment vertical="center"/>
    </xf>
    <xf numFmtId="0" fontId="9" fillId="0" borderId="0" xfId="1" applyFont="1" applyAlignment="1">
      <alignment horizontal="right" vertical="center" wrapText="1"/>
    </xf>
    <xf numFmtId="0" fontId="4" fillId="2" borderId="0" xfId="1" applyFont="1" applyFill="1" applyAlignment="1">
      <alignment horizontal="center" vertical="center" textRotation="255"/>
    </xf>
    <xf numFmtId="0" fontId="4" fillId="2" borderId="0" xfId="1" applyFont="1" applyFill="1" applyAlignment="1">
      <alignment horizontal="center" vertical="top" textRotation="255"/>
    </xf>
    <xf numFmtId="0" fontId="4" fillId="2" borderId="0" xfId="1" applyFont="1" applyFill="1" applyAlignment="1">
      <alignment horizontal="right" vertical="center"/>
    </xf>
    <xf numFmtId="0" fontId="4" fillId="2" borderId="132" xfId="1" applyFont="1" applyFill="1" applyBorder="1" applyAlignment="1">
      <alignment vertical="center"/>
    </xf>
    <xf numFmtId="0" fontId="4" fillId="2" borderId="133" xfId="1" applyFont="1" applyFill="1" applyBorder="1" applyAlignment="1">
      <alignment vertical="center"/>
    </xf>
    <xf numFmtId="0" fontId="4" fillId="2" borderId="133" xfId="1" applyFont="1" applyFill="1" applyBorder="1" applyAlignment="1">
      <alignment horizontal="center" vertical="center"/>
    </xf>
    <xf numFmtId="0" fontId="4" fillId="2" borderId="138" xfId="1" applyFont="1" applyFill="1" applyBorder="1" applyAlignment="1">
      <alignment vertical="center"/>
    </xf>
    <xf numFmtId="0" fontId="4" fillId="2" borderId="55" xfId="1" applyFont="1" applyFill="1" applyBorder="1" applyAlignment="1">
      <alignment vertical="center"/>
    </xf>
    <xf numFmtId="0" fontId="4" fillId="2" borderId="2" xfId="1" applyFont="1" applyFill="1" applyBorder="1" applyAlignment="1">
      <alignment vertical="center"/>
    </xf>
    <xf numFmtId="0" fontId="4" fillId="2" borderId="17" xfId="1" applyFont="1" applyFill="1" applyBorder="1" applyAlignment="1">
      <alignment vertical="center"/>
    </xf>
    <xf numFmtId="0" fontId="4" fillId="2" borderId="3" xfId="1" applyFont="1" applyFill="1" applyBorder="1" applyAlignment="1">
      <alignment vertical="center"/>
    </xf>
    <xf numFmtId="0" fontId="4" fillId="2" borderId="37" xfId="1" applyFont="1" applyFill="1" applyBorder="1" applyAlignment="1">
      <alignment vertical="center"/>
    </xf>
    <xf numFmtId="0" fontId="4" fillId="2" borderId="46" xfId="1" applyFont="1" applyFill="1" applyBorder="1" applyAlignment="1">
      <alignment vertical="center"/>
    </xf>
    <xf numFmtId="0" fontId="4" fillId="2" borderId="47" xfId="1" applyFont="1" applyFill="1" applyBorder="1" applyAlignment="1">
      <alignment vertical="center"/>
    </xf>
    <xf numFmtId="0" fontId="4" fillId="2" borderId="55" xfId="1" applyFont="1" applyFill="1" applyBorder="1" applyAlignment="1">
      <alignment vertical="top"/>
    </xf>
    <xf numFmtId="0" fontId="4" fillId="2" borderId="0" xfId="1" applyFont="1" applyFill="1" applyAlignment="1">
      <alignment horizontal="center" vertical="top"/>
    </xf>
    <xf numFmtId="0" fontId="9" fillId="2" borderId="0" xfId="1" applyFont="1" applyFill="1" applyAlignment="1">
      <alignment vertical="center"/>
    </xf>
    <xf numFmtId="0" fontId="9" fillId="2" borderId="2" xfId="1" applyFont="1" applyFill="1" applyBorder="1" applyAlignment="1">
      <alignment vertical="center"/>
    </xf>
    <xf numFmtId="0" fontId="4" fillId="2" borderId="60" xfId="1" applyFont="1" applyFill="1" applyBorder="1" applyAlignment="1">
      <alignment vertical="center"/>
    </xf>
    <xf numFmtId="0" fontId="4" fillId="2" borderId="12" xfId="1" applyFont="1" applyFill="1" applyBorder="1" applyAlignment="1">
      <alignment vertical="center"/>
    </xf>
    <xf numFmtId="0" fontId="9" fillId="2" borderId="12" xfId="1" applyFont="1" applyFill="1" applyBorder="1" applyAlignment="1">
      <alignment vertical="center"/>
    </xf>
    <xf numFmtId="0" fontId="9" fillId="2" borderId="1" xfId="1" applyFont="1" applyFill="1" applyBorder="1" applyAlignment="1">
      <alignment vertical="center"/>
    </xf>
    <xf numFmtId="0" fontId="4" fillId="2" borderId="7" xfId="1" applyFont="1" applyFill="1" applyBorder="1" applyAlignment="1">
      <alignment vertical="top" wrapText="1"/>
    </xf>
    <xf numFmtId="0" fontId="4" fillId="2" borderId="0" xfId="1" applyFont="1" applyFill="1" applyAlignment="1">
      <alignment vertical="top" wrapText="1"/>
    </xf>
    <xf numFmtId="0" fontId="3" fillId="2" borderId="0" xfId="1" applyFill="1"/>
    <xf numFmtId="0" fontId="0" fillId="0" borderId="43" xfId="0" applyBorder="1">
      <alignment vertical="center"/>
    </xf>
    <xf numFmtId="0" fontId="17" fillId="0" borderId="0" xfId="3"/>
    <xf numFmtId="0" fontId="17" fillId="3" borderId="90" xfId="3" applyFill="1" applyBorder="1"/>
    <xf numFmtId="0" fontId="17" fillId="0" borderId="165" xfId="3" applyBorder="1"/>
    <xf numFmtId="0" fontId="17" fillId="0" borderId="150" xfId="3" applyBorder="1"/>
    <xf numFmtId="0" fontId="17" fillId="0" borderId="166" xfId="3" applyBorder="1"/>
    <xf numFmtId="0" fontId="17" fillId="0" borderId="167" xfId="3" applyBorder="1"/>
    <xf numFmtId="0" fontId="17" fillId="0" borderId="168" xfId="3" applyBorder="1"/>
    <xf numFmtId="0" fontId="17" fillId="3" borderId="43" xfId="3" applyFill="1" applyBorder="1"/>
    <xf numFmtId="0" fontId="21" fillId="0" borderId="0" xfId="1" applyFont="1" applyAlignment="1">
      <alignment vertical="center"/>
    </xf>
    <xf numFmtId="0" fontId="17" fillId="3" borderId="44" xfId="3" applyFill="1" applyBorder="1"/>
    <xf numFmtId="12" fontId="17" fillId="0" borderId="43" xfId="3" applyNumberFormat="1" applyBorder="1" applyAlignment="1">
      <alignment horizontal="center"/>
    </xf>
    <xf numFmtId="0" fontId="0" fillId="0" borderId="8" xfId="0" applyBorder="1">
      <alignment vertical="center"/>
    </xf>
    <xf numFmtId="0" fontId="4" fillId="4" borderId="0" xfId="1" applyFont="1" applyFill="1" applyAlignment="1">
      <alignment vertical="center"/>
    </xf>
    <xf numFmtId="0" fontId="3" fillId="0" borderId="7" xfId="1" applyBorder="1"/>
    <xf numFmtId="0" fontId="3" fillId="0" borderId="2" xfId="1" applyBorder="1"/>
    <xf numFmtId="0" fontId="3" fillId="0" borderId="96" xfId="1" applyBorder="1" applyAlignment="1">
      <alignment horizontal="center"/>
    </xf>
    <xf numFmtId="0" fontId="3" fillId="0" borderId="97" xfId="1" applyBorder="1" applyAlignment="1">
      <alignment horizontal="center"/>
    </xf>
    <xf numFmtId="0" fontId="3" fillId="0" borderId="98" xfId="1" applyBorder="1" applyAlignment="1">
      <alignment horizontal="center"/>
    </xf>
    <xf numFmtId="0" fontId="3" fillId="0" borderId="97" xfId="1" applyBorder="1" applyAlignment="1">
      <alignment horizontal="center" vertical="center"/>
    </xf>
    <xf numFmtId="0" fontId="4" fillId="0" borderId="3" xfId="1" applyFont="1" applyBorder="1" applyAlignment="1">
      <alignment vertical="center" shrinkToFit="1"/>
    </xf>
    <xf numFmtId="0" fontId="17" fillId="3" borderId="55" xfId="3" applyFill="1" applyBorder="1"/>
    <xf numFmtId="58" fontId="9" fillId="0" borderId="32" xfId="1" applyNumberFormat="1" applyFont="1" applyBorder="1" applyAlignment="1">
      <alignment vertical="center"/>
    </xf>
    <xf numFmtId="58" fontId="9" fillId="0" borderId="0" xfId="1" applyNumberFormat="1" applyFont="1" applyAlignment="1">
      <alignment vertical="center"/>
    </xf>
    <xf numFmtId="0" fontId="32" fillId="0" borderId="0" xfId="1" applyFont="1" applyAlignment="1">
      <alignment horizontal="center" vertical="center" shrinkToFit="1"/>
    </xf>
    <xf numFmtId="0" fontId="3" fillId="0" borderId="96" xfId="1" applyBorder="1"/>
    <xf numFmtId="0" fontId="3" fillId="0" borderId="97" xfId="1" applyBorder="1"/>
    <xf numFmtId="0" fontId="3" fillId="0" borderId="98" xfId="1" applyBorder="1"/>
    <xf numFmtId="177" fontId="10" fillId="0" borderId="96" xfId="1" applyNumberFormat="1" applyFont="1" applyBorder="1" applyAlignment="1">
      <alignment horizontal="center" vertical="center"/>
    </xf>
    <xf numFmtId="177" fontId="10" fillId="0" borderId="97" xfId="1" applyNumberFormat="1" applyFont="1" applyBorder="1" applyAlignment="1">
      <alignment horizontal="center" vertical="center"/>
    </xf>
    <xf numFmtId="180" fontId="8" fillId="0" borderId="97" xfId="1" applyNumberFormat="1" applyFont="1" applyBorder="1" applyAlignment="1">
      <alignment horizontal="center"/>
    </xf>
    <xf numFmtId="180" fontId="8" fillId="0" borderId="98" xfId="1" applyNumberFormat="1" applyFont="1" applyBorder="1" applyAlignment="1">
      <alignment horizontal="center"/>
    </xf>
    <xf numFmtId="0" fontId="4" fillId="0" borderId="22" xfId="1" applyFont="1" applyBorder="1" applyAlignment="1">
      <alignment vertical="center"/>
    </xf>
    <xf numFmtId="0" fontId="4" fillId="0" borderId="23" xfId="1" applyFont="1" applyBorder="1" applyAlignment="1">
      <alignment vertical="center"/>
    </xf>
    <xf numFmtId="0" fontId="9" fillId="0" borderId="0" xfId="1" applyFont="1" applyAlignment="1">
      <alignment vertical="center"/>
    </xf>
    <xf numFmtId="0" fontId="9" fillId="0" borderId="12" xfId="1" applyFont="1" applyBorder="1" applyAlignment="1">
      <alignment vertical="center"/>
    </xf>
    <xf numFmtId="0" fontId="4" fillId="0" borderId="0" xfId="1" applyFont="1" applyAlignment="1">
      <alignment horizontal="center" vertical="center"/>
    </xf>
    <xf numFmtId="0" fontId="4" fillId="0" borderId="12" xfId="1" applyFont="1" applyBorder="1" applyAlignment="1">
      <alignment vertical="center" wrapText="1"/>
    </xf>
    <xf numFmtId="177" fontId="4" fillId="0" borderId="0" xfId="1" applyNumberFormat="1" applyFont="1" applyAlignment="1">
      <alignment vertical="center"/>
    </xf>
    <xf numFmtId="0" fontId="5" fillId="0" borderId="53" xfId="1" applyFont="1" applyBorder="1" applyAlignment="1">
      <alignment horizontal="center" vertical="center" shrinkToFit="1"/>
    </xf>
    <xf numFmtId="0" fontId="5" fillId="0" borderId="0" xfId="1" applyFont="1" applyAlignment="1">
      <alignment horizontal="center" vertical="center" shrinkToFit="1"/>
    </xf>
    <xf numFmtId="0" fontId="4" fillId="0" borderId="53" xfId="1" applyFont="1" applyBorder="1" applyAlignment="1">
      <alignment vertical="center"/>
    </xf>
    <xf numFmtId="0" fontId="4" fillId="0" borderId="12" xfId="1" applyFont="1" applyBorder="1" applyAlignment="1">
      <alignment vertical="center"/>
    </xf>
    <xf numFmtId="0" fontId="35" fillId="0" borderId="0" xfId="1" applyFont="1" applyAlignment="1">
      <alignment vertical="center"/>
    </xf>
    <xf numFmtId="0" fontId="4" fillId="0" borderId="23" xfId="1" applyFont="1" applyBorder="1" applyAlignment="1">
      <alignment horizontal="right" vertical="center"/>
    </xf>
    <xf numFmtId="0" fontId="25" fillId="2" borderId="3" xfId="1" applyFont="1" applyFill="1" applyBorder="1" applyAlignment="1">
      <alignment vertical="center"/>
    </xf>
    <xf numFmtId="0" fontId="0" fillId="0" borderId="44" xfId="0" applyBorder="1">
      <alignment vertical="center"/>
    </xf>
    <xf numFmtId="0" fontId="17" fillId="3" borderId="8" xfId="3" applyFill="1" applyBorder="1"/>
    <xf numFmtId="0" fontId="39" fillId="0" borderId="0" xfId="1" applyFont="1"/>
    <xf numFmtId="0" fontId="40" fillId="0" borderId="0" xfId="1" applyFont="1"/>
    <xf numFmtId="0" fontId="40" fillId="4" borderId="0" xfId="1" applyFont="1" applyFill="1"/>
    <xf numFmtId="0" fontId="41" fillId="0" borderId="152" xfId="1" applyFont="1" applyBorder="1" applyAlignment="1">
      <alignment vertical="center"/>
    </xf>
    <xf numFmtId="0" fontId="41" fillId="0" borderId="185" xfId="1" applyFont="1" applyBorder="1" applyAlignment="1">
      <alignment vertical="center"/>
    </xf>
    <xf numFmtId="0" fontId="41" fillId="0" borderId="186" xfId="1" applyFont="1" applyBorder="1" applyAlignment="1">
      <alignment vertical="center"/>
    </xf>
    <xf numFmtId="0" fontId="41" fillId="0" borderId="152" xfId="1" applyFont="1" applyBorder="1" applyAlignment="1">
      <alignment vertical="center" wrapText="1"/>
    </xf>
    <xf numFmtId="0" fontId="41" fillId="0" borderId="185" xfId="1" applyFont="1" applyBorder="1" applyAlignment="1">
      <alignment vertical="center" wrapText="1"/>
    </xf>
    <xf numFmtId="0" fontId="41" fillId="4" borderId="186" xfId="1" applyFont="1" applyFill="1" applyBorder="1" applyAlignment="1">
      <alignment vertical="center"/>
    </xf>
    <xf numFmtId="0" fontId="41" fillId="0" borderId="0" xfId="1" applyFont="1" applyAlignment="1">
      <alignment horizontal="center" vertical="center"/>
    </xf>
    <xf numFmtId="0" fontId="41" fillId="0" borderId="0" xfId="1" applyFont="1" applyAlignment="1">
      <alignment vertical="center"/>
    </xf>
    <xf numFmtId="0" fontId="39" fillId="0" borderId="0" xfId="1" applyFont="1" applyAlignment="1">
      <alignment horizontal="left" vertical="center" readingOrder="1"/>
    </xf>
    <xf numFmtId="0" fontId="40" fillId="0" borderId="0" xfId="1" applyFont="1" applyAlignment="1">
      <alignment horizontal="left" vertical="center" readingOrder="1"/>
    </xf>
    <xf numFmtId="0" fontId="4" fillId="0" borderId="12" xfId="1" applyFont="1" applyBorder="1" applyAlignment="1">
      <alignment wrapText="1"/>
    </xf>
    <xf numFmtId="0" fontId="6" fillId="0" borderId="0" xfId="1" applyFont="1" applyAlignment="1">
      <alignment vertical="top"/>
    </xf>
    <xf numFmtId="0" fontId="4" fillId="0" borderId="0" xfId="1" applyFont="1" applyAlignment="1">
      <alignment horizontal="center" vertical="center" wrapText="1"/>
    </xf>
    <xf numFmtId="0" fontId="9" fillId="0" borderId="32" xfId="1" applyFont="1" applyBorder="1" applyAlignment="1">
      <alignment vertical="center" wrapText="1"/>
    </xf>
    <xf numFmtId="0" fontId="43" fillId="2" borderId="0" xfId="1" applyFont="1" applyFill="1" applyAlignment="1">
      <alignment vertical="center"/>
    </xf>
    <xf numFmtId="0" fontId="4" fillId="0" borderId="189" xfId="0" applyFont="1" applyBorder="1">
      <alignment vertical="center"/>
    </xf>
    <xf numFmtId="0" fontId="4" fillId="0" borderId="21" xfId="0" applyFont="1" applyBorder="1">
      <alignment vertical="center"/>
    </xf>
    <xf numFmtId="0" fontId="4" fillId="0" borderId="67" xfId="0" applyFont="1" applyBorder="1">
      <alignment vertical="center"/>
    </xf>
    <xf numFmtId="0" fontId="4" fillId="2" borderId="7" xfId="0" applyFont="1" applyFill="1" applyBorder="1">
      <alignment vertical="center"/>
    </xf>
    <xf numFmtId="0" fontId="4" fillId="2" borderId="0" xfId="0" applyFont="1" applyFill="1">
      <alignment vertical="center"/>
    </xf>
    <xf numFmtId="0" fontId="4" fillId="0" borderId="152" xfId="0" applyFont="1" applyBorder="1">
      <alignment vertical="center"/>
    </xf>
    <xf numFmtId="0" fontId="4" fillId="0" borderId="151" xfId="0" applyFont="1" applyBorder="1">
      <alignment vertical="center"/>
    </xf>
    <xf numFmtId="0" fontId="4" fillId="0" borderId="194" xfId="0" applyFont="1" applyBorder="1">
      <alignment vertical="center"/>
    </xf>
    <xf numFmtId="0" fontId="4" fillId="2" borderId="7" xfId="0" applyFont="1" applyFill="1" applyBorder="1" applyAlignment="1">
      <alignment vertical="top" wrapText="1"/>
    </xf>
    <xf numFmtId="0" fontId="4" fillId="2" borderId="0" xfId="0" applyFont="1" applyFill="1" applyAlignment="1">
      <alignment vertical="top" wrapText="1"/>
    </xf>
    <xf numFmtId="0" fontId="4" fillId="0" borderId="153" xfId="0" applyFont="1" applyBorder="1">
      <alignment vertical="center"/>
    </xf>
    <xf numFmtId="0" fontId="4" fillId="0" borderId="195" xfId="0" applyFont="1" applyBorder="1">
      <alignment vertical="center"/>
    </xf>
    <xf numFmtId="0" fontId="4" fillId="0" borderId="196" xfId="0" applyFont="1" applyBorder="1">
      <alignment vertical="center"/>
    </xf>
    <xf numFmtId="0" fontId="4" fillId="0" borderId="46" xfId="0" applyFont="1" applyBorder="1" applyAlignment="1">
      <alignment vertical="top"/>
    </xf>
    <xf numFmtId="0" fontId="4" fillId="0" borderId="26" xfId="0" applyFont="1" applyBorder="1" applyAlignment="1">
      <alignment vertical="top"/>
    </xf>
    <xf numFmtId="0" fontId="4" fillId="0" borderId="26" xfId="0" applyFont="1" applyBorder="1">
      <alignment vertical="center"/>
    </xf>
    <xf numFmtId="0" fontId="4" fillId="0" borderId="47" xfId="0" applyFont="1" applyBorder="1">
      <alignment vertical="center"/>
    </xf>
    <xf numFmtId="0" fontId="4" fillId="0" borderId="55" xfId="0" applyFont="1" applyBorder="1" applyAlignment="1">
      <alignment vertical="top"/>
    </xf>
    <xf numFmtId="0" fontId="4" fillId="0" borderId="0" xfId="0" applyFont="1" applyAlignment="1">
      <alignment vertical="top"/>
    </xf>
    <xf numFmtId="0" fontId="4" fillId="0" borderId="0" xfId="0" applyFont="1">
      <alignment vertical="center"/>
    </xf>
    <xf numFmtId="0" fontId="4" fillId="0" borderId="2" xfId="0" applyFont="1" applyBorder="1">
      <alignment vertical="center"/>
    </xf>
    <xf numFmtId="0" fontId="4" fillId="0" borderId="198" xfId="0" applyFont="1" applyBorder="1">
      <alignment vertical="center"/>
    </xf>
    <xf numFmtId="0" fontId="4" fillId="0" borderId="199" xfId="0" applyFont="1" applyBorder="1">
      <alignment vertical="center"/>
    </xf>
    <xf numFmtId="0" fontId="4" fillId="0" borderId="60" xfId="0" applyFont="1" applyBorder="1" applyAlignment="1">
      <alignment vertical="top"/>
    </xf>
    <xf numFmtId="0" fontId="4" fillId="0" borderId="12" xfId="0" applyFont="1" applyBorder="1" applyAlignment="1">
      <alignment vertical="top"/>
    </xf>
    <xf numFmtId="0" fontId="4" fillId="0" borderId="12" xfId="0" applyFont="1" applyBorder="1">
      <alignment vertical="center"/>
    </xf>
    <xf numFmtId="0" fontId="4" fillId="0" borderId="1" xfId="0" applyFont="1" applyBorder="1">
      <alignment vertical="center"/>
    </xf>
    <xf numFmtId="0" fontId="0" fillId="0" borderId="0" xfId="0" applyAlignment="1"/>
    <xf numFmtId="0" fontId="44" fillId="0" borderId="0" xfId="0" applyFont="1" applyAlignment="1"/>
    <xf numFmtId="180" fontId="23" fillId="0" borderId="0" xfId="1" applyNumberFormat="1" applyFont="1" applyAlignment="1">
      <alignment horizontal="center" vertical="center"/>
    </xf>
    <xf numFmtId="180" fontId="8" fillId="0" borderId="0" xfId="1" applyNumberFormat="1" applyFont="1" applyAlignment="1">
      <alignment horizontal="center"/>
    </xf>
    <xf numFmtId="0" fontId="4" fillId="0" borderId="56" xfId="1" applyFont="1" applyBorder="1" applyAlignment="1">
      <alignment vertical="center"/>
    </xf>
    <xf numFmtId="0" fontId="25" fillId="0" borderId="7" xfId="1" applyFont="1" applyBorder="1" applyAlignment="1">
      <alignment horizontal="center" vertical="center" wrapText="1"/>
    </xf>
    <xf numFmtId="0" fontId="25" fillId="0" borderId="0" xfId="1" applyFont="1" applyAlignment="1">
      <alignment horizontal="center" vertical="center" wrapText="1"/>
    </xf>
    <xf numFmtId="0" fontId="25" fillId="0" borderId="2" xfId="1" applyFont="1" applyBorder="1" applyAlignment="1">
      <alignment horizontal="center" vertical="center" wrapText="1"/>
    </xf>
    <xf numFmtId="0" fontId="45" fillId="0" borderId="0" xfId="8" applyFont="1" applyAlignment="1">
      <alignment vertical="center"/>
    </xf>
    <xf numFmtId="0" fontId="17" fillId="0" borderId="0" xfId="9">
      <alignment vertical="center"/>
    </xf>
    <xf numFmtId="0" fontId="45" fillId="0" borderId="0" xfId="8" applyFont="1" applyAlignment="1">
      <alignment horizontal="left" vertical="center" wrapText="1"/>
    </xf>
    <xf numFmtId="0" fontId="45" fillId="0" borderId="3" xfId="8" applyFont="1" applyBorder="1" applyAlignment="1">
      <alignment horizontal="left" vertical="center" wrapText="1"/>
    </xf>
    <xf numFmtId="0" fontId="45" fillId="0" borderId="3" xfId="8" applyFont="1" applyBorder="1" applyAlignment="1">
      <alignment horizontal="center" vertical="center" wrapText="1" justifyLastLine="1"/>
    </xf>
    <xf numFmtId="0" fontId="17" fillId="0" borderId="3" xfId="9" applyBorder="1">
      <alignment vertical="center"/>
    </xf>
    <xf numFmtId="0" fontId="45" fillId="0" borderId="90" xfId="8" applyFont="1" applyBorder="1" applyAlignment="1">
      <alignment horizontal="center" vertical="center" wrapText="1"/>
    </xf>
    <xf numFmtId="0" fontId="17" fillId="0" borderId="143" xfId="9" applyBorder="1" applyAlignment="1">
      <alignment horizontal="center" vertical="center" wrapText="1"/>
    </xf>
    <xf numFmtId="0" fontId="45" fillId="0" borderId="143" xfId="8" applyFont="1" applyBorder="1" applyAlignment="1">
      <alignment horizontal="center" vertical="center" shrinkToFit="1"/>
    </xf>
    <xf numFmtId="0" fontId="45" fillId="0" borderId="143" xfId="8" applyFont="1" applyBorder="1" applyAlignment="1">
      <alignment horizontal="center" vertical="center" wrapText="1"/>
    </xf>
    <xf numFmtId="0" fontId="45" fillId="0" borderId="143" xfId="8" applyFont="1" applyBorder="1" applyAlignment="1">
      <alignment horizontal="distributed" vertical="center" wrapText="1"/>
    </xf>
    <xf numFmtId="0" fontId="45" fillId="0" borderId="143" xfId="8" applyFont="1" applyBorder="1" applyAlignment="1">
      <alignment horizontal="distributed" vertical="center" shrinkToFit="1"/>
    </xf>
    <xf numFmtId="0" fontId="45" fillId="0" borderId="73" xfId="8" applyFont="1" applyBorder="1" applyAlignment="1">
      <alignment vertical="center"/>
    </xf>
    <xf numFmtId="0" fontId="45" fillId="0" borderId="76" xfId="8" applyFont="1" applyBorder="1" applyAlignment="1">
      <alignment vertical="center"/>
    </xf>
    <xf numFmtId="0" fontId="45" fillId="0" borderId="139" xfId="8" applyFont="1" applyBorder="1" applyAlignment="1">
      <alignment vertical="center"/>
    </xf>
    <xf numFmtId="0" fontId="17" fillId="0" borderId="143" xfId="9" applyBorder="1">
      <alignment vertical="center"/>
    </xf>
    <xf numFmtId="0" fontId="45" fillId="0" borderId="90" xfId="8" applyFont="1" applyBorder="1" applyAlignment="1">
      <alignment vertical="center"/>
    </xf>
    <xf numFmtId="0" fontId="17" fillId="0" borderId="139" xfId="9" applyBorder="1">
      <alignment vertical="center"/>
    </xf>
    <xf numFmtId="0" fontId="45" fillId="0" borderId="202" xfId="8" applyFont="1" applyBorder="1" applyAlignment="1">
      <alignment vertical="center"/>
    </xf>
    <xf numFmtId="0" fontId="45" fillId="0" borderId="0" xfId="9" applyFont="1">
      <alignment vertical="center"/>
    </xf>
    <xf numFmtId="0" fontId="45" fillId="0" borderId="43" xfId="9" applyFont="1" applyBorder="1" applyAlignment="1">
      <alignment horizontal="center" vertical="center"/>
    </xf>
    <xf numFmtId="0" fontId="45" fillId="0" borderId="43" xfId="8" applyFont="1" applyBorder="1" applyAlignment="1">
      <alignment horizontal="center" vertical="center"/>
    </xf>
    <xf numFmtId="0" fontId="45" fillId="0" borderId="26" xfId="8" applyFont="1" applyBorder="1" applyAlignment="1">
      <alignment horizontal="left" vertical="center"/>
    </xf>
    <xf numFmtId="0" fontId="4" fillId="2" borderId="21" xfId="1" applyFont="1" applyFill="1" applyBorder="1" applyAlignment="1">
      <alignment horizontal="center" vertical="center" wrapText="1"/>
    </xf>
    <xf numFmtId="0" fontId="4" fillId="2" borderId="19" xfId="1" applyFont="1" applyFill="1" applyBorder="1" applyAlignment="1">
      <alignment horizontal="center" vertical="center" justifyLastLine="1"/>
    </xf>
    <xf numFmtId="0" fontId="4" fillId="0" borderId="97" xfId="1" applyFont="1" applyBorder="1" applyAlignment="1">
      <alignment horizontal="left" vertical="center"/>
    </xf>
    <xf numFmtId="0" fontId="4" fillId="2" borderId="19" xfId="1" applyFont="1" applyFill="1" applyBorder="1" applyAlignment="1">
      <alignment horizontal="center" vertical="center" wrapText="1"/>
    </xf>
    <xf numFmtId="0" fontId="3" fillId="0" borderId="97" xfId="1" applyBorder="1" applyAlignment="1">
      <alignment horizontal="left"/>
    </xf>
    <xf numFmtId="0" fontId="9" fillId="0" borderId="97" xfId="1" applyFont="1" applyBorder="1" applyAlignment="1">
      <alignment horizontal="left" vertical="top"/>
    </xf>
    <xf numFmtId="0" fontId="4" fillId="0" borderId="97" xfId="1" applyFont="1" applyBorder="1" applyAlignment="1">
      <alignment vertical="center"/>
    </xf>
    <xf numFmtId="0" fontId="45" fillId="2" borderId="0" xfId="8" applyFont="1" applyFill="1" applyAlignment="1">
      <alignment vertical="center"/>
    </xf>
    <xf numFmtId="0" fontId="17" fillId="2" borderId="0" xfId="9" applyFill="1">
      <alignment vertical="center"/>
    </xf>
    <xf numFmtId="0" fontId="45" fillId="2" borderId="0" xfId="8" applyFont="1" applyFill="1" applyAlignment="1">
      <alignment horizontal="left" vertical="center" wrapText="1"/>
    </xf>
    <xf numFmtId="0" fontId="45" fillId="2" borderId="3" xfId="8" applyFont="1" applyFill="1" applyBorder="1" applyAlignment="1">
      <alignment horizontal="left" vertical="center" wrapText="1"/>
    </xf>
    <xf numFmtId="0" fontId="45" fillId="2" borderId="3" xfId="8" applyFont="1" applyFill="1" applyBorder="1" applyAlignment="1">
      <alignment horizontal="center" vertical="center" wrapText="1" justifyLastLine="1"/>
    </xf>
    <xf numFmtId="0" fontId="17" fillId="2" borderId="3" xfId="9" applyFill="1" applyBorder="1">
      <alignment vertical="center"/>
    </xf>
    <xf numFmtId="0" fontId="45" fillId="2" borderId="90" xfId="8" applyFont="1" applyFill="1" applyBorder="1" applyAlignment="1">
      <alignment horizontal="center" vertical="center" wrapText="1"/>
    </xf>
    <xf numFmtId="0" fontId="45" fillId="2" borderId="143" xfId="8" applyFont="1" applyFill="1" applyBorder="1" applyAlignment="1">
      <alignment horizontal="center" vertical="center" wrapText="1"/>
    </xf>
    <xf numFmtId="0" fontId="17" fillId="2" borderId="143" xfId="9" applyFill="1" applyBorder="1" applyAlignment="1">
      <alignment horizontal="center" vertical="center" wrapText="1"/>
    </xf>
    <xf numFmtId="0" fontId="45" fillId="2" borderId="143" xfId="8" applyFont="1" applyFill="1" applyBorder="1" applyAlignment="1">
      <alignment horizontal="center" vertical="center" shrinkToFit="1"/>
    </xf>
    <xf numFmtId="0" fontId="45" fillId="2" borderId="211" xfId="8" applyFont="1" applyFill="1" applyBorder="1" applyAlignment="1">
      <alignment vertical="center"/>
    </xf>
    <xf numFmtId="177" fontId="45" fillId="2" borderId="43" xfId="8" applyNumberFormat="1" applyFont="1" applyFill="1" applyBorder="1" applyAlignment="1">
      <alignment vertical="center"/>
    </xf>
    <xf numFmtId="0" fontId="45" fillId="2" borderId="0" xfId="9" applyFont="1" applyFill="1">
      <alignment vertical="center"/>
    </xf>
    <xf numFmtId="0" fontId="45" fillId="2" borderId="43" xfId="9" applyFont="1" applyFill="1" applyBorder="1" applyAlignment="1">
      <alignment horizontal="center" vertical="center"/>
    </xf>
    <xf numFmtId="0" fontId="45" fillId="2" borderId="43" xfId="8" applyFont="1" applyFill="1" applyBorder="1" applyAlignment="1">
      <alignment horizontal="center" vertical="center"/>
    </xf>
    <xf numFmtId="0" fontId="45" fillId="2" borderId="90" xfId="8" applyFont="1" applyFill="1" applyBorder="1" applyAlignment="1">
      <alignment horizontal="center" vertical="center"/>
    </xf>
    <xf numFmtId="0" fontId="45" fillId="2" borderId="0" xfId="8" applyFont="1" applyFill="1" applyAlignment="1">
      <alignment horizontal="center" vertical="center" wrapText="1" justifyLastLine="1"/>
    </xf>
    <xf numFmtId="0" fontId="45" fillId="2" borderId="168" xfId="8" applyFont="1" applyFill="1" applyBorder="1" applyAlignment="1">
      <alignment horizontal="center" vertical="center" wrapText="1"/>
    </xf>
    <xf numFmtId="0" fontId="45" fillId="2" borderId="143" xfId="8" applyFont="1" applyFill="1" applyBorder="1" applyAlignment="1">
      <alignment horizontal="center" vertical="center" wrapText="1"/>
    </xf>
    <xf numFmtId="0" fontId="45" fillId="2" borderId="90" xfId="8" applyFont="1" applyFill="1" applyBorder="1" applyAlignment="1">
      <alignment horizontal="center" vertical="center" wrapText="1"/>
    </xf>
    <xf numFmtId="0" fontId="45" fillId="2" borderId="201" xfId="8" applyFont="1" applyFill="1" applyBorder="1" applyAlignment="1">
      <alignment horizontal="center" vertical="center" wrapText="1"/>
    </xf>
    <xf numFmtId="0" fontId="45" fillId="2" borderId="76" xfId="8" applyFont="1" applyFill="1" applyBorder="1" applyAlignment="1">
      <alignment vertical="center"/>
    </xf>
    <xf numFmtId="0" fontId="45" fillId="2" borderId="143" xfId="8" applyFont="1" applyFill="1" applyBorder="1" applyAlignment="1">
      <alignment vertical="center"/>
    </xf>
    <xf numFmtId="0" fontId="17" fillId="2" borderId="143" xfId="9" applyFill="1" applyBorder="1">
      <alignment vertical="center"/>
    </xf>
    <xf numFmtId="0" fontId="17" fillId="2" borderId="139" xfId="9" applyFill="1" applyBorder="1">
      <alignment vertical="center"/>
    </xf>
    <xf numFmtId="177" fontId="45" fillId="2" borderId="76" xfId="8" applyNumberFormat="1" applyFont="1" applyFill="1" applyBorder="1" applyAlignment="1">
      <alignment vertical="center"/>
    </xf>
    <xf numFmtId="177" fontId="17" fillId="2" borderId="143" xfId="9" applyNumberFormat="1" applyFill="1" applyBorder="1">
      <alignment vertical="center"/>
    </xf>
    <xf numFmtId="0" fontId="17" fillId="2" borderId="90" xfId="9" applyFill="1" applyBorder="1">
      <alignment vertical="center"/>
    </xf>
    <xf numFmtId="0" fontId="45" fillId="2" borderId="90" xfId="8" applyFont="1" applyFill="1" applyBorder="1" applyAlignment="1">
      <alignment vertical="center"/>
    </xf>
    <xf numFmtId="177" fontId="45" fillId="2" borderId="90" xfId="8" applyNumberFormat="1" applyFont="1" applyFill="1" applyBorder="1" applyAlignment="1">
      <alignment vertical="center"/>
    </xf>
    <xf numFmtId="177" fontId="17" fillId="2" borderId="139" xfId="9" applyNumberFormat="1" applyFill="1" applyBorder="1">
      <alignment vertical="center"/>
    </xf>
    <xf numFmtId="177" fontId="45" fillId="2" borderId="139" xfId="8" applyNumberFormat="1" applyFont="1" applyFill="1" applyBorder="1" applyAlignment="1">
      <alignment vertical="center"/>
    </xf>
    <xf numFmtId="0" fontId="45" fillId="2" borderId="43" xfId="9" applyFont="1" applyFill="1" applyBorder="1" applyAlignment="1">
      <alignment horizontal="center" vertical="center"/>
    </xf>
    <xf numFmtId="0" fontId="17" fillId="2" borderId="43" xfId="9" applyFill="1" applyBorder="1" applyAlignment="1">
      <alignment horizontal="center" vertical="center"/>
    </xf>
    <xf numFmtId="0" fontId="45" fillId="2" borderId="44" xfId="8" applyFont="1" applyFill="1" applyBorder="1" applyAlignment="1">
      <alignment horizontal="distributed" vertical="center" justifyLastLine="1"/>
    </xf>
    <xf numFmtId="0" fontId="45" fillId="2" borderId="8" xfId="8" applyFont="1" applyFill="1" applyBorder="1" applyAlignment="1">
      <alignment horizontal="distributed" vertical="center" justifyLastLine="1"/>
    </xf>
    <xf numFmtId="0" fontId="17" fillId="2" borderId="45" xfId="9" applyFill="1" applyBorder="1" applyAlignment="1">
      <alignment horizontal="distributed" vertical="center" justifyLastLine="1"/>
    </xf>
    <xf numFmtId="0" fontId="45" fillId="2" borderId="76" xfId="8" applyFont="1" applyFill="1" applyBorder="1" applyAlignment="1">
      <alignment horizontal="right" vertical="center"/>
    </xf>
    <xf numFmtId="0" fontId="45" fillId="2" borderId="143" xfId="8" applyFont="1" applyFill="1" applyBorder="1" applyAlignment="1">
      <alignment horizontal="right" vertical="center"/>
    </xf>
    <xf numFmtId="0" fontId="45" fillId="2" borderId="139" xfId="8" applyFont="1" applyFill="1" applyBorder="1" applyAlignment="1">
      <alignment horizontal="right" vertical="center"/>
    </xf>
    <xf numFmtId="0" fontId="17" fillId="2" borderId="143" xfId="9" applyFill="1" applyBorder="1" applyAlignment="1">
      <alignment horizontal="center" vertical="center" wrapText="1"/>
    </xf>
    <xf numFmtId="0" fontId="45" fillId="2" borderId="44" xfId="9" applyFont="1" applyFill="1" applyBorder="1" applyAlignment="1">
      <alignment horizontal="center" vertical="center"/>
    </xf>
    <xf numFmtId="0" fontId="45" fillId="2" borderId="8" xfId="9" applyFont="1" applyFill="1" applyBorder="1" applyAlignment="1">
      <alignment horizontal="center" vertical="center"/>
    </xf>
    <xf numFmtId="0" fontId="45" fillId="2" borderId="45" xfId="9" applyFont="1" applyFill="1" applyBorder="1" applyAlignment="1">
      <alignment horizontal="center" vertical="center"/>
    </xf>
    <xf numFmtId="0" fontId="46" fillId="2" borderId="0" xfId="8" applyFont="1" applyFill="1" applyAlignment="1">
      <alignment horizontal="center" vertical="center"/>
    </xf>
    <xf numFmtId="177" fontId="45" fillId="2" borderId="143" xfId="8" applyNumberFormat="1" applyFont="1" applyFill="1" applyBorder="1" applyAlignment="1">
      <alignment vertical="center"/>
    </xf>
    <xf numFmtId="0" fontId="45" fillId="2" borderId="43" xfId="9" applyFont="1" applyFill="1" applyBorder="1" applyAlignment="1">
      <alignment horizontal="center" vertical="center" wrapText="1"/>
    </xf>
    <xf numFmtId="0" fontId="3" fillId="0" borderId="40" xfId="1" applyBorder="1" applyAlignment="1">
      <alignment horizontal="center" vertical="center" shrinkToFit="1"/>
    </xf>
    <xf numFmtId="0" fontId="3" fillId="0" borderId="8" xfId="1" applyBorder="1" applyAlignment="1">
      <alignment horizontal="center" vertical="center" shrinkToFit="1"/>
    </xf>
    <xf numFmtId="0" fontId="3" fillId="0" borderId="41" xfId="1" applyBorder="1" applyAlignment="1">
      <alignment horizontal="center" vertical="center" shrinkToFit="1"/>
    </xf>
    <xf numFmtId="0" fontId="4" fillId="0" borderId="42" xfId="1" applyFont="1" applyBorder="1" applyAlignment="1">
      <alignment horizontal="center" vertical="center"/>
    </xf>
    <xf numFmtId="0" fontId="4" fillId="0" borderId="26" xfId="1" applyFont="1" applyBorder="1" applyAlignment="1">
      <alignment horizontal="center" vertical="center"/>
    </xf>
    <xf numFmtId="0" fontId="4" fillId="0" borderId="47" xfId="1" applyFont="1" applyBorder="1" applyAlignment="1">
      <alignment horizontal="center" vertical="center"/>
    </xf>
    <xf numFmtId="0" fontId="4" fillId="0" borderId="15" xfId="1" applyFont="1" applyBorder="1" applyAlignment="1">
      <alignment horizontal="center" vertical="center"/>
    </xf>
    <xf numFmtId="0" fontId="4" fillId="0" borderId="3" xfId="1" applyFont="1" applyBorder="1" applyAlignment="1">
      <alignment horizontal="center" vertical="center"/>
    </xf>
    <xf numFmtId="0" fontId="4" fillId="0" borderId="42" xfId="1" applyFont="1" applyBorder="1" applyAlignment="1">
      <alignment vertical="center" wrapText="1"/>
    </xf>
    <xf numFmtId="0" fontId="4" fillId="0" borderId="26" xfId="1" applyFont="1" applyBorder="1" applyAlignment="1">
      <alignment vertical="center" wrapText="1"/>
    </xf>
    <xf numFmtId="0" fontId="4" fillId="0" borderId="51" xfId="1" applyFont="1" applyBorder="1" applyAlignment="1">
      <alignment vertical="center" wrapText="1"/>
    </xf>
    <xf numFmtId="0" fontId="4" fillId="0" borderId="46" xfId="1" applyFont="1" applyBorder="1" applyAlignment="1">
      <alignment horizontal="center" vertical="distributed" textRotation="255" justifyLastLine="1"/>
    </xf>
    <xf numFmtId="0" fontId="4" fillId="0" borderId="51" xfId="1" applyFont="1" applyBorder="1" applyAlignment="1">
      <alignment horizontal="center" vertical="distributed" textRotation="255" justifyLastLine="1"/>
    </xf>
    <xf numFmtId="0" fontId="4" fillId="0" borderId="55" xfId="1" applyFont="1" applyBorder="1" applyAlignment="1">
      <alignment horizontal="center" vertical="distributed" textRotation="255" justifyLastLine="1"/>
    </xf>
    <xf numFmtId="0" fontId="4" fillId="0" borderId="54" xfId="1" applyFont="1" applyBorder="1" applyAlignment="1">
      <alignment horizontal="center" vertical="distributed" textRotation="255" justifyLastLine="1"/>
    </xf>
    <xf numFmtId="0" fontId="4" fillId="0" borderId="60" xfId="1" applyFont="1" applyBorder="1" applyAlignment="1">
      <alignment horizontal="center" vertical="distributed" textRotation="255" justifyLastLine="1"/>
    </xf>
    <xf numFmtId="0" fontId="4" fillId="0" borderId="59" xfId="1" applyFont="1" applyBorder="1" applyAlignment="1">
      <alignment horizontal="center" vertical="distributed" textRotation="255" justifyLastLine="1"/>
    </xf>
    <xf numFmtId="0" fontId="4" fillId="0" borderId="49" xfId="1" applyFont="1" applyBorder="1" applyAlignment="1">
      <alignment horizontal="distributed" vertical="center"/>
    </xf>
    <xf numFmtId="0" fontId="4" fillId="0" borderId="0" xfId="1" applyFont="1" applyAlignment="1">
      <alignment horizontal="center" vertical="center"/>
    </xf>
    <xf numFmtId="0" fontId="4" fillId="0" borderId="12" xfId="1" applyFont="1" applyBorder="1" applyAlignment="1">
      <alignment horizontal="center" vertical="center"/>
    </xf>
    <xf numFmtId="0" fontId="5" fillId="0" borderId="53" xfId="1" applyFont="1" applyBorder="1" applyAlignment="1">
      <alignment horizontal="center" vertical="center" shrinkToFit="1"/>
    </xf>
    <xf numFmtId="0" fontId="5" fillId="0" borderId="0" xfId="1" applyFont="1" applyAlignment="1">
      <alignment horizontal="center" vertical="center" shrinkToFit="1"/>
    </xf>
    <xf numFmtId="0" fontId="5" fillId="0" borderId="53" xfId="1" applyFont="1" applyBorder="1" applyAlignment="1">
      <alignment horizontal="left" vertical="center" wrapText="1"/>
    </xf>
    <xf numFmtId="0" fontId="5" fillId="0" borderId="0" xfId="1" applyFont="1" applyAlignment="1">
      <alignment horizontal="left" vertical="center" wrapText="1"/>
    </xf>
    <xf numFmtId="0" fontId="5" fillId="0" borderId="54" xfId="1" applyFont="1" applyBorder="1" applyAlignment="1">
      <alignment horizontal="left" vertical="center" wrapText="1"/>
    </xf>
    <xf numFmtId="0" fontId="4" fillId="0" borderId="69" xfId="1" applyFont="1" applyBorder="1" applyAlignment="1">
      <alignment horizontal="distributed" vertical="center" wrapText="1"/>
    </xf>
    <xf numFmtId="0" fontId="9" fillId="0" borderId="0" xfId="1" applyFont="1" applyAlignment="1">
      <alignment horizontal="center" vertical="center"/>
    </xf>
    <xf numFmtId="0" fontId="9" fillId="0" borderId="12" xfId="1" applyFont="1" applyBorder="1" applyAlignment="1">
      <alignment horizontal="center" vertical="center"/>
    </xf>
    <xf numFmtId="0" fontId="4" fillId="0" borderId="69" xfId="1" applyFont="1" applyBorder="1" applyAlignment="1">
      <alignment horizontal="distributed" vertical="center"/>
    </xf>
    <xf numFmtId="0" fontId="4" fillId="0" borderId="46" xfId="1" applyFont="1" applyBorder="1" applyAlignment="1">
      <alignment horizontal="center" vertical="center" shrinkToFit="1"/>
    </xf>
    <xf numFmtId="0" fontId="4" fillId="0" borderId="26" xfId="1" applyFont="1" applyBorder="1" applyAlignment="1">
      <alignment horizontal="center" vertical="center" shrinkToFit="1"/>
    </xf>
    <xf numFmtId="0" fontId="4" fillId="0" borderId="27" xfId="1" applyFont="1" applyBorder="1" applyAlignment="1">
      <alignment horizontal="center" vertical="center" shrinkToFit="1"/>
    </xf>
    <xf numFmtId="0" fontId="4" fillId="0" borderId="17" xfId="1" applyFont="1" applyBorder="1" applyAlignment="1">
      <alignment horizontal="center" vertical="center" shrinkToFit="1"/>
    </xf>
    <xf numFmtId="0" fontId="4" fillId="0" borderId="3" xfId="1" applyFont="1" applyBorder="1" applyAlignment="1">
      <alignment horizontal="center" vertical="center" shrinkToFit="1"/>
    </xf>
    <xf numFmtId="0" fontId="4" fillId="0" borderId="14" xfId="1" applyFont="1" applyBorder="1" applyAlignment="1">
      <alignment horizontal="center" vertical="center" shrinkToFit="1"/>
    </xf>
    <xf numFmtId="0" fontId="11" fillId="0" borderId="46" xfId="1" applyFont="1" applyBorder="1" applyAlignment="1">
      <alignment horizontal="left" vertical="center" wrapText="1"/>
    </xf>
    <xf numFmtId="0" fontId="11" fillId="0" borderId="26" xfId="1" applyFont="1" applyBorder="1" applyAlignment="1">
      <alignment horizontal="left" vertical="center" wrapText="1"/>
    </xf>
    <xf numFmtId="0" fontId="11" fillId="0" borderId="47" xfId="1" applyFont="1" applyBorder="1" applyAlignment="1">
      <alignment horizontal="left" vertical="center" wrapText="1"/>
    </xf>
    <xf numFmtId="0" fontId="11" fillId="0" borderId="17" xfId="1" applyFont="1" applyBorder="1" applyAlignment="1">
      <alignment horizontal="left" vertical="center" wrapText="1"/>
    </xf>
    <xf numFmtId="0" fontId="11" fillId="0" borderId="3" xfId="1" applyFont="1" applyBorder="1" applyAlignment="1">
      <alignment horizontal="left" vertical="center" wrapText="1"/>
    </xf>
    <xf numFmtId="0" fontId="11" fillId="0" borderId="37" xfId="1" applyFont="1" applyBorder="1" applyAlignment="1">
      <alignment horizontal="left" vertical="center" wrapText="1"/>
    </xf>
    <xf numFmtId="0" fontId="8" fillId="0" borderId="26" xfId="1" applyFont="1" applyBorder="1" applyAlignment="1">
      <alignment horizontal="center" vertical="center" wrapText="1"/>
    </xf>
    <xf numFmtId="0" fontId="8" fillId="0" borderId="51" xfId="1" applyFont="1" applyBorder="1" applyAlignment="1">
      <alignment horizontal="center" vertical="center" wrapText="1"/>
    </xf>
    <xf numFmtId="0" fontId="8" fillId="0" borderId="3" xfId="1" applyFont="1" applyBorder="1" applyAlignment="1">
      <alignment horizontal="center" vertical="center" wrapText="1"/>
    </xf>
    <xf numFmtId="0" fontId="8" fillId="0" borderId="16" xfId="1" applyFont="1" applyBorder="1" applyAlignment="1">
      <alignment horizontal="center" vertical="center" wrapText="1"/>
    </xf>
    <xf numFmtId="0" fontId="9" fillId="0" borderId="58" xfId="1" applyFont="1" applyBorder="1" applyAlignment="1">
      <alignment horizontal="center" vertical="center"/>
    </xf>
    <xf numFmtId="58" fontId="3" fillId="0" borderId="177" xfId="1" applyNumberFormat="1" applyBorder="1" applyAlignment="1">
      <alignment horizontal="center" vertical="center"/>
    </xf>
    <xf numFmtId="58" fontId="3" fillId="0" borderId="69" xfId="1" applyNumberFormat="1" applyBorder="1" applyAlignment="1">
      <alignment horizontal="center" vertical="center"/>
    </xf>
    <xf numFmtId="58" fontId="3" fillId="0" borderId="170" xfId="1" applyNumberFormat="1" applyBorder="1" applyAlignment="1">
      <alignment horizontal="center" vertical="center"/>
    </xf>
    <xf numFmtId="0" fontId="4" fillId="0" borderId="37" xfId="1" applyFont="1" applyBorder="1" applyAlignment="1">
      <alignment horizontal="center" vertical="center"/>
    </xf>
    <xf numFmtId="176" fontId="4" fillId="0" borderId="26" xfId="1" applyNumberFormat="1" applyFont="1" applyBorder="1" applyAlignment="1">
      <alignment horizontal="center" vertical="center" shrinkToFit="1"/>
    </xf>
    <xf numFmtId="58" fontId="3" fillId="0" borderId="176" xfId="1" applyNumberFormat="1" applyBorder="1" applyAlignment="1">
      <alignment horizontal="center" vertical="center"/>
    </xf>
    <xf numFmtId="58" fontId="3" fillId="0" borderId="26" xfId="1" applyNumberFormat="1" applyBorder="1" applyAlignment="1">
      <alignment horizontal="center" vertical="center"/>
    </xf>
    <xf numFmtId="58" fontId="3" fillId="0" borderId="47" xfId="1" applyNumberFormat="1" applyBorder="1" applyAlignment="1">
      <alignment horizontal="center" vertical="center"/>
    </xf>
    <xf numFmtId="0" fontId="9" fillId="0" borderId="28" xfId="1" applyFont="1" applyBorder="1" applyAlignment="1">
      <alignment horizontal="left" vertical="top" wrapText="1"/>
    </xf>
    <xf numFmtId="0" fontId="9" fillId="0" borderId="29" xfId="1" applyFont="1" applyBorder="1" applyAlignment="1">
      <alignment horizontal="left" vertical="top" wrapText="1"/>
    </xf>
    <xf numFmtId="0" fontId="9" fillId="0" borderId="34" xfId="1" applyFont="1" applyBorder="1" applyAlignment="1">
      <alignment horizontal="left" vertical="top" wrapText="1"/>
    </xf>
    <xf numFmtId="0" fontId="9" fillId="0" borderId="35" xfId="1" applyFont="1" applyBorder="1" applyAlignment="1">
      <alignment horizontal="left" vertical="top" wrapText="1"/>
    </xf>
    <xf numFmtId="0" fontId="9" fillId="0" borderId="30" xfId="1" applyFont="1" applyBorder="1" applyAlignment="1">
      <alignment horizontal="left" vertical="top" wrapText="1"/>
    </xf>
    <xf numFmtId="0" fontId="9" fillId="0" borderId="36" xfId="1" applyFont="1" applyBorder="1" applyAlignment="1">
      <alignment horizontal="left" vertical="top" wrapText="1"/>
    </xf>
    <xf numFmtId="0" fontId="4" fillId="0" borderId="44" xfId="1" applyFont="1" applyBorder="1" applyAlignment="1">
      <alignment horizontal="center" vertical="center" shrinkToFit="1"/>
    </xf>
    <xf numFmtId="0" fontId="4" fillId="0" borderId="8" xfId="1" applyFont="1" applyBorder="1" applyAlignment="1">
      <alignment horizontal="center" vertical="center" shrinkToFit="1"/>
    </xf>
    <xf numFmtId="0" fontId="4" fillId="0" borderId="16" xfId="1" applyFont="1" applyBorder="1" applyAlignment="1">
      <alignment horizontal="center" vertical="center" shrinkToFit="1"/>
    </xf>
    <xf numFmtId="0" fontId="4" fillId="0" borderId="17" xfId="1" applyFont="1" applyBorder="1" applyAlignment="1">
      <alignment horizontal="center" vertical="center" wrapText="1" shrinkToFit="1"/>
    </xf>
    <xf numFmtId="0" fontId="4" fillId="0" borderId="3" xfId="1" applyFont="1" applyBorder="1" applyAlignment="1">
      <alignment horizontal="center" vertical="center" wrapText="1" shrinkToFit="1"/>
    </xf>
    <xf numFmtId="0" fontId="6" fillId="0" borderId="22" xfId="1" applyFont="1" applyBorder="1" applyAlignment="1">
      <alignment horizontal="center" vertical="center" wrapText="1"/>
    </xf>
    <xf numFmtId="0" fontId="6" fillId="0" borderId="23" xfId="1" applyFont="1" applyBorder="1" applyAlignment="1">
      <alignment horizontal="center" vertical="center" wrapText="1"/>
    </xf>
    <xf numFmtId="12" fontId="4" fillId="0" borderId="44" xfId="1" applyNumberFormat="1" applyFont="1" applyBorder="1" applyAlignment="1">
      <alignment horizontal="center" vertical="center" wrapText="1" shrinkToFit="1"/>
    </xf>
    <xf numFmtId="0" fontId="4" fillId="0" borderId="8" xfId="1" applyFont="1" applyBorder="1" applyAlignment="1">
      <alignment horizontal="center" vertical="center" wrapText="1" shrinkToFit="1"/>
    </xf>
    <xf numFmtId="0" fontId="4" fillId="0" borderId="45" xfId="1" applyFont="1" applyBorder="1" applyAlignment="1">
      <alignment horizontal="center" vertical="center" wrapText="1" shrinkToFit="1"/>
    </xf>
    <xf numFmtId="12" fontId="4" fillId="0" borderId="8" xfId="1" applyNumberFormat="1" applyFont="1" applyBorder="1" applyAlignment="1">
      <alignment horizontal="center" vertical="center" wrapText="1" shrinkToFit="1"/>
    </xf>
    <xf numFmtId="12" fontId="4" fillId="0" borderId="45" xfId="1" applyNumberFormat="1" applyFont="1" applyBorder="1" applyAlignment="1">
      <alignment horizontal="center" vertical="center" wrapText="1" shrinkToFit="1"/>
    </xf>
    <xf numFmtId="0" fontId="4" fillId="0" borderId="43" xfId="1" applyFont="1" applyBorder="1" applyAlignment="1">
      <alignment horizontal="center" vertical="center" wrapText="1" shrinkToFit="1"/>
    </xf>
    <xf numFmtId="0" fontId="6" fillId="0" borderId="22" xfId="1" applyFont="1" applyBorder="1" applyAlignment="1">
      <alignment horizontal="center" vertical="top" wrapText="1"/>
    </xf>
    <xf numFmtId="0" fontId="6" fillId="0" borderId="24" xfId="1" applyFont="1" applyBorder="1" applyAlignment="1">
      <alignment horizontal="center" vertical="top" wrapText="1"/>
    </xf>
    <xf numFmtId="0" fontId="4" fillId="0" borderId="31" xfId="1" applyFont="1" applyBorder="1" applyAlignment="1">
      <alignment horizontal="center" vertical="center" wrapText="1" shrinkToFit="1"/>
    </xf>
    <xf numFmtId="0" fontId="4" fillId="0" borderId="32" xfId="1" applyFont="1" applyBorder="1" applyAlignment="1">
      <alignment horizontal="center" vertical="center" shrinkToFit="1"/>
    </xf>
    <xf numFmtId="0" fontId="4" fillId="0" borderId="15" xfId="1" applyFont="1" applyBorder="1" applyAlignment="1">
      <alignment horizontal="center" vertical="center" shrinkToFit="1"/>
    </xf>
    <xf numFmtId="0" fontId="6" fillId="0" borderId="31" xfId="1" applyFont="1" applyBorder="1" applyAlignment="1">
      <alignment horizontal="center" vertical="center"/>
    </xf>
    <xf numFmtId="0" fontId="6" fillId="0" borderId="32" xfId="1" applyFont="1" applyBorder="1" applyAlignment="1">
      <alignment horizontal="center" vertical="center"/>
    </xf>
    <xf numFmtId="0" fontId="6" fillId="0" borderId="33" xfId="1" applyFont="1" applyBorder="1" applyAlignment="1">
      <alignment horizontal="center" vertical="center"/>
    </xf>
    <xf numFmtId="0" fontId="6" fillId="0" borderId="15" xfId="1" applyFont="1" applyBorder="1" applyAlignment="1">
      <alignment horizontal="center" vertical="center"/>
    </xf>
    <xf numFmtId="0" fontId="6" fillId="0" borderId="3" xfId="1" applyFont="1" applyBorder="1" applyAlignment="1">
      <alignment horizontal="center" vertical="center"/>
    </xf>
    <xf numFmtId="0" fontId="6" fillId="0" borderId="37" xfId="1" applyFont="1" applyBorder="1" applyAlignment="1">
      <alignment horizontal="center" vertical="center"/>
    </xf>
    <xf numFmtId="0" fontId="6" fillId="0" borderId="178" xfId="1" applyFont="1" applyBorder="1" applyAlignment="1">
      <alignment horizontal="center" vertical="center" wrapText="1" shrinkToFit="1"/>
    </xf>
    <xf numFmtId="0" fontId="6" fillId="0" borderId="179" xfId="1" applyFont="1" applyBorder="1" applyAlignment="1">
      <alignment horizontal="center" vertical="center" wrapText="1" shrinkToFit="1"/>
    </xf>
    <xf numFmtId="0" fontId="6" fillId="0" borderId="181" xfId="1" applyFont="1" applyBorder="1" applyAlignment="1">
      <alignment horizontal="center" vertical="center" wrapText="1" shrinkToFit="1"/>
    </xf>
    <xf numFmtId="0" fontId="6" fillId="0" borderId="182" xfId="1" applyFont="1" applyBorder="1" applyAlignment="1">
      <alignment horizontal="center" vertical="center" wrapText="1" shrinkToFit="1"/>
    </xf>
    <xf numFmtId="0" fontId="4" fillId="0" borderId="182" xfId="1" applyFont="1" applyBorder="1" applyAlignment="1">
      <alignment horizontal="center" vertical="center" shrinkToFit="1"/>
    </xf>
    <xf numFmtId="0" fontId="4" fillId="0" borderId="179" xfId="1" applyFont="1" applyBorder="1" applyAlignment="1">
      <alignment horizontal="center" vertical="center" shrinkToFit="1"/>
    </xf>
    <xf numFmtId="0" fontId="3" fillId="0" borderId="182" xfId="1" applyBorder="1" applyAlignment="1">
      <alignment horizontal="center" vertical="center" shrinkToFit="1"/>
    </xf>
    <xf numFmtId="0" fontId="3" fillId="0" borderId="183" xfId="1" applyBorder="1" applyAlignment="1">
      <alignment horizontal="center" vertical="center" shrinkToFit="1"/>
    </xf>
    <xf numFmtId="0" fontId="3" fillId="0" borderId="179" xfId="1" applyBorder="1" applyAlignment="1">
      <alignment horizontal="center" vertical="center" shrinkToFit="1"/>
    </xf>
    <xf numFmtId="0" fontId="3" fillId="0" borderId="180" xfId="1" applyBorder="1" applyAlignment="1">
      <alignment horizontal="center" vertical="center" shrinkToFit="1"/>
    </xf>
    <xf numFmtId="0" fontId="10" fillId="0" borderId="40" xfId="1" applyFont="1" applyBorder="1" applyAlignment="1">
      <alignment horizontal="center" vertical="center" shrinkToFit="1"/>
    </xf>
    <xf numFmtId="0" fontId="10" fillId="0" borderId="8" xfId="1" applyFont="1" applyBorder="1" applyAlignment="1">
      <alignment horizontal="center" vertical="center" shrinkToFit="1"/>
    </xf>
    <xf numFmtId="0" fontId="3" fillId="0" borderId="8" xfId="1" applyBorder="1" applyAlignment="1">
      <alignment horizontal="left" vertical="center" wrapText="1" shrinkToFit="1"/>
    </xf>
    <xf numFmtId="0" fontId="10" fillId="0" borderId="8" xfId="1" applyFont="1" applyBorder="1" applyAlignment="1">
      <alignment horizontal="left" vertical="center" shrinkToFit="1"/>
    </xf>
    <xf numFmtId="0" fontId="10" fillId="0" borderId="45" xfId="1" applyFont="1" applyBorder="1" applyAlignment="1">
      <alignment horizontal="left" vertical="center" shrinkToFit="1"/>
    </xf>
    <xf numFmtId="0" fontId="4" fillId="0" borderId="21" xfId="1" applyFont="1" applyBorder="1" applyAlignment="1">
      <alignment horizontal="center" vertical="center" wrapText="1"/>
    </xf>
    <xf numFmtId="0" fontId="4" fillId="0" borderId="0" xfId="1" applyFont="1" applyAlignment="1">
      <alignment horizontal="center" vertical="center" wrapText="1"/>
    </xf>
    <xf numFmtId="0" fontId="4" fillId="0" borderId="3" xfId="1" applyFont="1" applyBorder="1" applyAlignment="1">
      <alignment horizontal="center" vertical="center" wrapText="1"/>
    </xf>
    <xf numFmtId="0" fontId="4" fillId="0" borderId="43" xfId="1" applyFont="1" applyBorder="1" applyAlignment="1">
      <alignment horizontal="center" vertical="center" shrinkToFit="1"/>
    </xf>
    <xf numFmtId="0" fontId="6" fillId="0" borderId="0" xfId="1" applyFont="1" applyAlignment="1">
      <alignment horizontal="center" vertical="top"/>
    </xf>
    <xf numFmtId="0" fontId="6" fillId="0" borderId="0" xfId="1" applyFont="1" applyAlignment="1">
      <alignment vertical="top"/>
    </xf>
    <xf numFmtId="0" fontId="4" fillId="0" borderId="0" xfId="1" applyFont="1" applyAlignment="1">
      <alignment horizontal="left" vertical="center"/>
    </xf>
    <xf numFmtId="0" fontId="4" fillId="0" borderId="0" xfId="1" applyFont="1" applyAlignment="1">
      <alignment vertical="center"/>
    </xf>
    <xf numFmtId="0" fontId="4" fillId="0" borderId="0" xfId="1" applyFont="1" applyAlignment="1">
      <alignment vertical="center" wrapText="1"/>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3" fillId="0" borderId="5" xfId="1" applyBorder="1" applyAlignment="1">
      <alignment horizontal="center" vertical="center" shrinkToFit="1"/>
    </xf>
    <xf numFmtId="0" fontId="3" fillId="0" borderId="6" xfId="1" applyBorder="1" applyAlignment="1">
      <alignment horizontal="center" vertical="center" shrinkToFit="1"/>
    </xf>
    <xf numFmtId="0" fontId="3" fillId="0" borderId="10" xfId="1" applyBorder="1" applyAlignment="1">
      <alignment horizontal="center" vertical="center" shrinkToFit="1"/>
    </xf>
    <xf numFmtId="0" fontId="3" fillId="0" borderId="11" xfId="1" applyBorder="1" applyAlignment="1">
      <alignment horizontal="center" vertical="center" shrinkToFit="1"/>
    </xf>
    <xf numFmtId="0" fontId="3" fillId="0" borderId="12" xfId="1" applyBorder="1" applyAlignment="1">
      <alignment horizontal="center"/>
    </xf>
    <xf numFmtId="0" fontId="4" fillId="0" borderId="12" xfId="1" applyFont="1" applyBorder="1" applyAlignment="1">
      <alignment horizontal="left" vertical="center"/>
    </xf>
    <xf numFmtId="0" fontId="3" fillId="0" borderId="12" xfId="1" applyBorder="1" applyAlignment="1">
      <alignment horizontal="center" vertical="center" wrapText="1"/>
    </xf>
    <xf numFmtId="0" fontId="38" fillId="0" borderId="12" xfId="7" applyFont="1" applyFill="1" applyBorder="1" applyAlignment="1">
      <alignment horizontal="center" vertical="center" wrapText="1"/>
    </xf>
    <xf numFmtId="0" fontId="9" fillId="0" borderId="12" xfId="1" applyFont="1" applyBorder="1" applyAlignment="1">
      <alignment horizontal="center" vertical="center" wrapText="1"/>
    </xf>
    <xf numFmtId="0" fontId="6" fillId="0" borderId="0" xfId="1" applyFont="1" applyAlignment="1">
      <alignment horizontal="center" vertical="center" wrapText="1"/>
    </xf>
    <xf numFmtId="0" fontId="8" fillId="0" borderId="13" xfId="1" applyFont="1" applyBorder="1" applyAlignment="1">
      <alignment horizontal="center" vertical="center" wrapText="1"/>
    </xf>
    <xf numFmtId="0" fontId="8" fillId="0" borderId="14" xfId="1" applyFont="1" applyBorder="1" applyAlignment="1">
      <alignment horizontal="center" vertical="center" wrapText="1"/>
    </xf>
    <xf numFmtId="0" fontId="3" fillId="5" borderId="40" xfId="1" applyFill="1" applyBorder="1" applyAlignment="1">
      <alignment horizontal="center" vertical="center" shrinkToFit="1"/>
    </xf>
    <xf numFmtId="0" fontId="3" fillId="5" borderId="8" xfId="1" applyFill="1" applyBorder="1" applyAlignment="1">
      <alignment horizontal="center" vertical="center" shrinkToFit="1"/>
    </xf>
    <xf numFmtId="0" fontId="3" fillId="5" borderId="45" xfId="1" applyFill="1" applyBorder="1" applyAlignment="1">
      <alignment horizontal="center" vertical="center" shrinkToFit="1"/>
    </xf>
    <xf numFmtId="0" fontId="8" fillId="0" borderId="17" xfId="1" applyFont="1" applyBorder="1" applyAlignment="1">
      <alignment horizontal="center" vertical="center" wrapText="1"/>
    </xf>
    <xf numFmtId="0" fontId="3" fillId="5" borderId="18" xfId="1" applyFill="1" applyBorder="1" applyAlignment="1">
      <alignment horizontal="center" vertical="center" shrinkToFit="1"/>
    </xf>
    <xf numFmtId="0" fontId="3" fillId="5" borderId="19" xfId="1" applyFill="1" applyBorder="1" applyAlignment="1">
      <alignment horizontal="center" vertical="center" shrinkToFit="1"/>
    </xf>
    <xf numFmtId="0" fontId="3" fillId="5" borderId="20" xfId="1" applyFill="1" applyBorder="1" applyAlignment="1">
      <alignment horizontal="center" vertical="center" shrinkToFit="1"/>
    </xf>
    <xf numFmtId="0" fontId="9" fillId="0" borderId="25" xfId="1" applyFont="1" applyBorder="1" applyAlignment="1">
      <alignment horizontal="center" vertical="center" wrapText="1"/>
    </xf>
    <xf numFmtId="0" fontId="9" fillId="0" borderId="26" xfId="1" applyFont="1" applyBorder="1" applyAlignment="1">
      <alignment horizontal="center" vertical="center" wrapText="1"/>
    </xf>
    <xf numFmtId="0" fontId="9" fillId="0" borderId="27" xfId="1" applyFont="1" applyBorder="1" applyAlignment="1">
      <alignment horizontal="center" vertical="center" wrapText="1"/>
    </xf>
    <xf numFmtId="0" fontId="9" fillId="0" borderId="13"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38" xfId="1" applyFont="1" applyBorder="1" applyAlignment="1">
      <alignment horizontal="center" vertical="center" shrinkToFit="1"/>
    </xf>
    <xf numFmtId="0" fontId="9" fillId="0" borderId="8" xfId="1" applyFont="1" applyBorder="1" applyAlignment="1">
      <alignment horizontal="center" vertical="center" shrinkToFit="1"/>
    </xf>
    <xf numFmtId="0" fontId="9" fillId="0" borderId="39" xfId="1" applyFont="1" applyBorder="1" applyAlignment="1">
      <alignment horizontal="center" vertical="center" shrinkToFit="1"/>
    </xf>
    <xf numFmtId="0" fontId="9" fillId="0" borderId="44" xfId="1" applyFont="1" applyBorder="1" applyAlignment="1">
      <alignment horizontal="center" vertical="center" wrapText="1" shrinkToFit="1"/>
    </xf>
    <xf numFmtId="0" fontId="9" fillId="0" borderId="8" xfId="1" applyFont="1" applyBorder="1" applyAlignment="1">
      <alignment horizontal="center" vertical="center" wrapText="1" shrinkToFit="1"/>
    </xf>
    <xf numFmtId="0" fontId="4" fillId="0" borderId="25" xfId="1" applyFont="1" applyBorder="1" applyAlignment="1">
      <alignment horizontal="center" vertical="center"/>
    </xf>
    <xf numFmtId="0" fontId="4" fillId="0" borderId="27" xfId="1" applyFont="1" applyBorder="1" applyAlignment="1">
      <alignment horizontal="center" vertical="center"/>
    </xf>
    <xf numFmtId="0" fontId="3" fillId="0" borderId="13" xfId="1" applyBorder="1" applyAlignment="1">
      <alignment horizontal="center" vertical="center"/>
    </xf>
    <xf numFmtId="0" fontId="3" fillId="0" borderId="3" xfId="1" applyBorder="1" applyAlignment="1">
      <alignment horizontal="center" vertical="center"/>
    </xf>
    <xf numFmtId="0" fontId="3" fillId="0" borderId="14" xfId="1" applyBorder="1" applyAlignment="1">
      <alignment horizontal="center" vertical="center"/>
    </xf>
    <xf numFmtId="0" fontId="4" fillId="0" borderId="13" xfId="1" applyFont="1" applyBorder="1" applyAlignment="1">
      <alignment horizontal="center" vertical="center"/>
    </xf>
    <xf numFmtId="0" fontId="3" fillId="0" borderId="42" xfId="1" applyBorder="1" applyAlignment="1">
      <alignment horizontal="center" vertical="center" shrinkToFit="1"/>
    </xf>
    <xf numFmtId="0" fontId="3" fillId="0" borderId="26" xfId="1" applyBorder="1" applyAlignment="1">
      <alignment horizontal="center" vertical="center" shrinkToFit="1"/>
    </xf>
    <xf numFmtId="0" fontId="3" fillId="0" borderId="27" xfId="1" applyBorder="1" applyAlignment="1">
      <alignment horizontal="center" vertical="center" shrinkToFit="1"/>
    </xf>
    <xf numFmtId="185" fontId="3" fillId="0" borderId="208" xfId="1" applyNumberFormat="1" applyBorder="1" applyAlignment="1">
      <alignment horizontal="center" vertical="center"/>
    </xf>
    <xf numFmtId="185" fontId="3" fillId="0" borderId="206" xfId="1" applyNumberFormat="1" applyBorder="1" applyAlignment="1">
      <alignment horizontal="center" vertical="center"/>
    </xf>
    <xf numFmtId="185" fontId="3" fillId="0" borderId="209" xfId="1" applyNumberFormat="1" applyBorder="1" applyAlignment="1">
      <alignment horizontal="center" vertical="center"/>
    </xf>
    <xf numFmtId="185" fontId="3" fillId="0" borderId="207" xfId="1" applyNumberFormat="1" applyBorder="1" applyAlignment="1">
      <alignment horizontal="center" vertical="center"/>
    </xf>
    <xf numFmtId="0" fontId="9" fillId="0" borderId="46" xfId="1" applyFont="1" applyBorder="1" applyAlignment="1">
      <alignment horizontal="center" vertical="center" wrapText="1"/>
    </xf>
    <xf numFmtId="0" fontId="9" fillId="0" borderId="51" xfId="1" applyFont="1" applyBorder="1" applyAlignment="1">
      <alignment horizontal="center" vertical="center" wrapText="1"/>
    </xf>
    <xf numFmtId="0" fontId="9" fillId="0" borderId="17" xfId="1" applyFont="1" applyBorder="1" applyAlignment="1">
      <alignment horizontal="center" vertical="center" wrapText="1"/>
    </xf>
    <xf numFmtId="0" fontId="9" fillId="0" borderId="16" xfId="1" applyFont="1" applyBorder="1" applyAlignment="1">
      <alignment horizontal="center" vertical="center" wrapText="1"/>
    </xf>
    <xf numFmtId="0" fontId="5" fillId="0" borderId="46" xfId="1" applyFont="1" applyBorder="1" applyAlignment="1">
      <alignment horizontal="center" vertical="center" wrapText="1"/>
    </xf>
    <xf numFmtId="0" fontId="5" fillId="0" borderId="26"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3" xfId="1" applyFont="1" applyBorder="1" applyAlignment="1">
      <alignment horizontal="center" vertical="center" wrapText="1"/>
    </xf>
    <xf numFmtId="0" fontId="4" fillId="0" borderId="25" xfId="1" applyFont="1" applyBorder="1" applyAlignment="1">
      <alignment horizontal="center" vertical="center" wrapText="1"/>
    </xf>
    <xf numFmtId="0" fontId="4" fillId="0" borderId="26" xfId="1" applyFont="1" applyBorder="1" applyAlignment="1">
      <alignment horizontal="center" vertical="center" wrapText="1"/>
    </xf>
    <xf numFmtId="0" fontId="4" fillId="0" borderId="27"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58" fontId="9" fillId="0" borderId="0" xfId="1" applyNumberFormat="1" applyFont="1" applyAlignment="1">
      <alignment horizontal="right" vertical="center"/>
    </xf>
    <xf numFmtId="0" fontId="9" fillId="0" borderId="25" xfId="1" applyFont="1" applyBorder="1" applyAlignment="1">
      <alignment horizontal="center" vertical="center" textRotation="255" wrapText="1"/>
    </xf>
    <xf numFmtId="0" fontId="9" fillId="0" borderId="27" xfId="1" applyFont="1" applyBorder="1" applyAlignment="1">
      <alignment horizontal="center" vertical="center" textRotation="255" wrapText="1"/>
    </xf>
    <xf numFmtId="0" fontId="9" fillId="0" borderId="7" xfId="1" applyFont="1" applyBorder="1" applyAlignment="1">
      <alignment horizontal="center" vertical="center" textRotation="255" wrapText="1"/>
    </xf>
    <xf numFmtId="0" fontId="9" fillId="0" borderId="52" xfId="1" applyFont="1" applyBorder="1" applyAlignment="1">
      <alignment horizontal="center" vertical="center" textRotation="255" wrapText="1"/>
    </xf>
    <xf numFmtId="0" fontId="9" fillId="0" borderId="56" xfId="1" applyFont="1" applyBorder="1" applyAlignment="1">
      <alignment horizontal="center" vertical="center" textRotation="255" wrapText="1"/>
    </xf>
    <xf numFmtId="0" fontId="9" fillId="0" borderId="57" xfId="1" applyFont="1" applyBorder="1" applyAlignment="1">
      <alignment horizontal="center" vertical="center" textRotation="255" wrapText="1"/>
    </xf>
    <xf numFmtId="0" fontId="3" fillId="0" borderId="26" xfId="1" applyBorder="1" applyAlignment="1">
      <alignment horizontal="right" vertical="center"/>
    </xf>
    <xf numFmtId="0" fontId="3" fillId="0" borderId="26" xfId="1" applyBorder="1" applyAlignment="1">
      <alignment horizontal="center" vertical="center"/>
    </xf>
    <xf numFmtId="0" fontId="3" fillId="0" borderId="27" xfId="1" applyBorder="1" applyAlignment="1">
      <alignment horizontal="center" vertical="center"/>
    </xf>
    <xf numFmtId="0" fontId="4" fillId="0" borderId="27" xfId="1" applyFont="1" applyBorder="1" applyAlignment="1">
      <alignment vertical="center" wrapText="1"/>
    </xf>
    <xf numFmtId="0" fontId="4" fillId="0" borderId="53" xfId="1" applyFont="1" applyBorder="1" applyAlignment="1">
      <alignment horizontal="center" vertical="center"/>
    </xf>
    <xf numFmtId="177" fontId="4" fillId="0" borderId="0" xfId="1" applyNumberFormat="1" applyFont="1" applyAlignment="1">
      <alignment vertical="center"/>
    </xf>
    <xf numFmtId="0" fontId="12" fillId="0" borderId="53" xfId="1" applyFont="1" applyBorder="1" applyAlignment="1">
      <alignment horizontal="center" vertical="center"/>
    </xf>
    <xf numFmtId="0" fontId="12" fillId="0" borderId="0" xfId="1" applyFont="1" applyAlignment="1">
      <alignment horizontal="center" vertical="center"/>
    </xf>
    <xf numFmtId="0" fontId="12" fillId="0" borderId="58" xfId="1" applyFont="1" applyBorder="1" applyAlignment="1">
      <alignment horizontal="center" vertical="center"/>
    </xf>
    <xf numFmtId="0" fontId="12" fillId="0" borderId="12" xfId="1" applyFont="1" applyBorder="1" applyAlignment="1">
      <alignment horizontal="center" vertical="center"/>
    </xf>
    <xf numFmtId="0" fontId="4" fillId="0" borderId="53" xfId="1" applyFont="1" applyBorder="1" applyAlignment="1">
      <alignment vertical="center"/>
    </xf>
    <xf numFmtId="0" fontId="3" fillId="0" borderId="0" xfId="1" applyAlignment="1">
      <alignment horizontal="right" vertical="center"/>
    </xf>
    <xf numFmtId="0" fontId="3" fillId="0" borderId="0" xfId="1" applyAlignment="1">
      <alignment horizontal="center" vertical="center"/>
    </xf>
    <xf numFmtId="0" fontId="3" fillId="0" borderId="52" xfId="1" applyBorder="1" applyAlignment="1">
      <alignment horizontal="center" vertical="center"/>
    </xf>
    <xf numFmtId="0" fontId="5" fillId="0" borderId="52" xfId="1" applyFont="1" applyBorder="1" applyAlignment="1">
      <alignment horizontal="left" vertical="center" wrapText="1"/>
    </xf>
    <xf numFmtId="3" fontId="4" fillId="0" borderId="0" xfId="1" applyNumberFormat="1" applyFont="1" applyAlignment="1">
      <alignment horizontal="center" vertical="center"/>
    </xf>
    <xf numFmtId="176" fontId="4" fillId="0" borderId="0" xfId="1" applyNumberFormat="1" applyFont="1" applyAlignment="1">
      <alignment horizontal="left" vertical="center"/>
    </xf>
    <xf numFmtId="176" fontId="4" fillId="0" borderId="52" xfId="1" applyNumberFormat="1" applyFont="1" applyBorder="1" applyAlignment="1">
      <alignment horizontal="left" vertical="center"/>
    </xf>
    <xf numFmtId="178" fontId="3" fillId="0" borderId="12" xfId="1" applyNumberFormat="1" applyBorder="1" applyAlignment="1">
      <alignment vertical="center" shrinkToFit="1"/>
    </xf>
    <xf numFmtId="177" fontId="4" fillId="0" borderId="12" xfId="1" applyNumberFormat="1" applyFont="1" applyBorder="1" applyAlignment="1">
      <alignment horizontal="center" vertical="center"/>
    </xf>
    <xf numFmtId="0" fontId="4" fillId="0" borderId="61" xfId="1" applyFont="1" applyBorder="1" applyAlignment="1">
      <alignment vertical="center" textRotation="255" wrapText="1"/>
    </xf>
    <xf numFmtId="0" fontId="4" fillId="0" borderId="62" xfId="1" applyFont="1" applyBorder="1" applyAlignment="1">
      <alignment vertical="center" textRotation="255" wrapText="1"/>
    </xf>
    <xf numFmtId="0" fontId="4" fillId="0" borderId="7" xfId="1" applyFont="1" applyBorder="1" applyAlignment="1">
      <alignment vertical="center" textRotation="255" wrapText="1"/>
    </xf>
    <xf numFmtId="0" fontId="4" fillId="0" borderId="52" xfId="1" applyFont="1" applyBorder="1" applyAlignment="1">
      <alignment vertical="center" textRotation="255" wrapText="1"/>
    </xf>
    <xf numFmtId="0" fontId="4" fillId="0" borderId="56" xfId="1" applyFont="1" applyBorder="1" applyAlignment="1">
      <alignment vertical="center" textRotation="255" wrapText="1"/>
    </xf>
    <xf numFmtId="0" fontId="4" fillId="0" borderId="57" xfId="1" applyFont="1" applyBorder="1" applyAlignment="1">
      <alignment vertical="center" textRotation="255" wrapText="1"/>
    </xf>
    <xf numFmtId="0" fontId="4" fillId="0" borderId="61" xfId="1" applyFont="1" applyBorder="1" applyAlignment="1">
      <alignment horizontal="center" vertical="distributed" textRotation="255" justifyLastLine="1"/>
    </xf>
    <xf numFmtId="0" fontId="4" fillId="0" borderId="62" xfId="1" applyFont="1" applyBorder="1" applyAlignment="1">
      <alignment horizontal="center" vertical="distributed" textRotation="255" justifyLastLine="1"/>
    </xf>
    <xf numFmtId="0" fontId="4" fillId="0" borderId="7" xfId="1" applyFont="1" applyBorder="1" applyAlignment="1">
      <alignment horizontal="center" vertical="distributed" textRotation="255" justifyLastLine="1"/>
    </xf>
    <xf numFmtId="0" fontId="4" fillId="0" borderId="52" xfId="1" applyFont="1" applyBorder="1" applyAlignment="1">
      <alignment horizontal="center" vertical="distributed" textRotation="255" justifyLastLine="1"/>
    </xf>
    <xf numFmtId="0" fontId="4" fillId="0" borderId="56" xfId="1" applyFont="1" applyBorder="1" applyAlignment="1">
      <alignment horizontal="center" vertical="distributed" textRotation="255" justifyLastLine="1"/>
    </xf>
    <xf numFmtId="0" fontId="4" fillId="0" borderId="57" xfId="1" applyFont="1" applyBorder="1" applyAlignment="1">
      <alignment horizontal="center" vertical="distributed" textRotation="255" justifyLastLine="1"/>
    </xf>
    <xf numFmtId="0" fontId="4" fillId="0" borderId="23" xfId="1" applyFont="1" applyBorder="1" applyAlignment="1">
      <alignment horizontal="distributed" vertical="center"/>
    </xf>
    <xf numFmtId="0" fontId="4" fillId="0" borderId="23" xfId="1" applyFont="1" applyBorder="1" applyAlignment="1">
      <alignment vertical="center"/>
    </xf>
    <xf numFmtId="0" fontId="4" fillId="0" borderId="64" xfId="1" applyFont="1" applyBorder="1" applyAlignment="1">
      <alignment vertical="center"/>
    </xf>
    <xf numFmtId="0" fontId="4" fillId="0" borderId="65" xfId="1" applyFont="1" applyBorder="1" applyAlignment="1">
      <alignment horizontal="left" vertical="top" wrapText="1"/>
    </xf>
    <xf numFmtId="0" fontId="4" fillId="0" borderId="21" xfId="1" applyFont="1" applyBorder="1" applyAlignment="1">
      <alignment horizontal="left" vertical="top" wrapText="1"/>
    </xf>
    <xf numFmtId="0" fontId="4" fillId="0" borderId="66" xfId="1" applyFont="1" applyBorder="1" applyAlignment="1">
      <alignment horizontal="left" vertical="top" wrapText="1"/>
    </xf>
    <xf numFmtId="0" fontId="4" fillId="0" borderId="65" xfId="1" applyFont="1" applyBorder="1" applyAlignment="1">
      <alignment horizontal="center" vertical="top" wrapText="1"/>
    </xf>
    <xf numFmtId="0" fontId="4" fillId="0" borderId="21" xfId="1" applyFont="1" applyBorder="1" applyAlignment="1">
      <alignment horizontal="center" vertical="top" wrapText="1"/>
    </xf>
    <xf numFmtId="0" fontId="4" fillId="0" borderId="67" xfId="1" applyFont="1" applyBorder="1" applyAlignment="1">
      <alignment horizontal="center" vertical="top" wrapText="1"/>
    </xf>
    <xf numFmtId="0" fontId="4" fillId="0" borderId="17" xfId="1" applyFont="1" applyBorder="1" applyAlignment="1">
      <alignment horizontal="center" vertical="top" wrapText="1"/>
    </xf>
    <xf numFmtId="0" fontId="4" fillId="0" borderId="3" xfId="1" applyFont="1" applyBorder="1" applyAlignment="1">
      <alignment horizontal="center" vertical="top" wrapText="1"/>
    </xf>
    <xf numFmtId="0" fontId="4" fillId="0" borderId="37" xfId="1" applyFont="1" applyBorder="1" applyAlignment="1">
      <alignment horizontal="center" vertical="top" wrapText="1"/>
    </xf>
    <xf numFmtId="0" fontId="4" fillId="0" borderId="55" xfId="1" applyFont="1" applyBorder="1" applyAlignment="1">
      <alignment horizontal="center" vertical="center"/>
    </xf>
    <xf numFmtId="0" fontId="4" fillId="0" borderId="2" xfId="1" applyFont="1" applyBorder="1" applyAlignment="1">
      <alignment horizontal="center" vertical="center"/>
    </xf>
    <xf numFmtId="0" fontId="4" fillId="0" borderId="60" xfId="1" applyFont="1" applyBorder="1" applyAlignment="1">
      <alignment horizontal="center" vertical="center"/>
    </xf>
    <xf numFmtId="0" fontId="4" fillId="0" borderId="1" xfId="1" applyFont="1" applyBorder="1" applyAlignment="1">
      <alignment horizontal="center" vertical="center"/>
    </xf>
    <xf numFmtId="0" fontId="4" fillId="0" borderId="12" xfId="1" applyFont="1" applyBorder="1" applyAlignment="1">
      <alignment horizontal="center" vertical="center" wrapText="1"/>
    </xf>
    <xf numFmtId="179" fontId="9" fillId="0" borderId="12" xfId="1" applyNumberFormat="1" applyFont="1" applyBorder="1" applyAlignment="1">
      <alignment vertical="center" wrapText="1"/>
    </xf>
    <xf numFmtId="0" fontId="9" fillId="0" borderId="23" xfId="1" applyFont="1" applyBorder="1" applyAlignment="1">
      <alignment horizontal="center" vertical="center"/>
    </xf>
    <xf numFmtId="0" fontId="4" fillId="0" borderId="12" xfId="1" applyFont="1" applyBorder="1" applyAlignment="1">
      <alignment vertical="center" wrapText="1"/>
    </xf>
    <xf numFmtId="0" fontId="4" fillId="0" borderId="59" xfId="1" applyFont="1" applyBorder="1" applyAlignment="1">
      <alignment vertical="center" wrapText="1"/>
    </xf>
    <xf numFmtId="0" fontId="4" fillId="0" borderId="203" xfId="1" applyFont="1" applyBorder="1" applyAlignment="1">
      <alignment horizontal="left" vertical="top"/>
    </xf>
    <xf numFmtId="0" fontId="4" fillId="0" borderId="109" xfId="1" applyFont="1" applyBorder="1" applyAlignment="1">
      <alignment horizontal="left" vertical="top"/>
    </xf>
    <xf numFmtId="0" fontId="4" fillId="0" borderId="204" xfId="1" applyFont="1" applyBorder="1" applyAlignment="1">
      <alignment horizontal="left" vertical="top"/>
    </xf>
    <xf numFmtId="179" fontId="9" fillId="0" borderId="69" xfId="1" applyNumberFormat="1" applyFont="1" applyBorder="1" applyAlignment="1">
      <alignment vertical="center"/>
    </xf>
    <xf numFmtId="0" fontId="4" fillId="0" borderId="69" xfId="1" applyFont="1" applyBorder="1" applyAlignment="1">
      <alignment vertical="center"/>
    </xf>
    <xf numFmtId="0" fontId="4" fillId="0" borderId="70" xfId="1" applyFont="1" applyBorder="1" applyAlignment="1">
      <alignment vertical="center"/>
    </xf>
    <xf numFmtId="0" fontId="4" fillId="0" borderId="205" xfId="1" applyFont="1" applyBorder="1" applyAlignment="1">
      <alignment horizontal="left" vertical="top"/>
    </xf>
    <xf numFmtId="0" fontId="4" fillId="0" borderId="206" xfId="1" applyFont="1" applyBorder="1" applyAlignment="1">
      <alignment horizontal="left" vertical="top"/>
    </xf>
    <xf numFmtId="0" fontId="4" fillId="0" borderId="207" xfId="1" applyFont="1" applyBorder="1" applyAlignment="1">
      <alignment horizontal="left" vertical="top"/>
    </xf>
    <xf numFmtId="0" fontId="4" fillId="0" borderId="32" xfId="1" applyFont="1" applyBorder="1" applyAlignment="1">
      <alignment horizontal="distributed" vertical="center" wrapText="1"/>
    </xf>
    <xf numFmtId="0" fontId="4" fillId="0" borderId="32" xfId="1" applyFont="1" applyBorder="1" applyAlignment="1">
      <alignment horizontal="center" vertical="center" wrapText="1"/>
    </xf>
    <xf numFmtId="0" fontId="4" fillId="0" borderId="71" xfId="1" applyFont="1" applyBorder="1" applyAlignment="1">
      <alignment horizontal="center" vertical="center" wrapText="1"/>
    </xf>
    <xf numFmtId="0" fontId="4" fillId="0" borderId="22" xfId="1" applyFont="1" applyBorder="1" applyAlignment="1">
      <alignment vertical="center"/>
    </xf>
    <xf numFmtId="0" fontId="4" fillId="0" borderId="63" xfId="1" applyFont="1" applyBorder="1" applyAlignment="1">
      <alignment vertical="center"/>
    </xf>
    <xf numFmtId="0" fontId="4" fillId="0" borderId="22" xfId="1" applyFont="1" applyBorder="1" applyAlignment="1">
      <alignment horizontal="center" vertical="center"/>
    </xf>
    <xf numFmtId="0" fontId="4" fillId="0" borderId="23" xfId="1" applyFont="1" applyBorder="1" applyAlignment="1">
      <alignment horizontal="center" vertical="center"/>
    </xf>
    <xf numFmtId="0" fontId="4" fillId="0" borderId="63" xfId="1" applyFont="1" applyBorder="1" applyAlignment="1">
      <alignment horizontal="center" vertical="center"/>
    </xf>
    <xf numFmtId="0" fontId="4" fillId="0" borderId="23" xfId="1" applyFont="1" applyBorder="1" applyAlignment="1">
      <alignment vertical="center" shrinkToFit="1"/>
    </xf>
    <xf numFmtId="0" fontId="4" fillId="0" borderId="63" xfId="1" applyFont="1" applyBorder="1" applyAlignment="1">
      <alignment vertical="center" shrinkToFit="1"/>
    </xf>
    <xf numFmtId="0" fontId="9" fillId="0" borderId="0" xfId="1" applyFont="1" applyAlignment="1">
      <alignment vertical="center" wrapText="1"/>
    </xf>
    <xf numFmtId="0" fontId="9" fillId="0" borderId="0" xfId="1" applyFont="1" applyAlignment="1">
      <alignment vertical="center"/>
    </xf>
    <xf numFmtId="0" fontId="9" fillId="0" borderId="2" xfId="1" applyFont="1" applyBorder="1" applyAlignment="1">
      <alignment vertical="center"/>
    </xf>
    <xf numFmtId="0" fontId="9" fillId="0" borderId="12" xfId="1" applyFont="1" applyBorder="1" applyAlignment="1">
      <alignment vertical="center"/>
    </xf>
    <xf numFmtId="0" fontId="9" fillId="0" borderId="1" xfId="1" applyFont="1" applyBorder="1" applyAlignment="1">
      <alignment vertical="center"/>
    </xf>
    <xf numFmtId="0" fontId="4" fillId="0" borderId="58" xfId="1" applyFont="1" applyBorder="1" applyAlignment="1">
      <alignment vertical="center" shrinkToFit="1"/>
    </xf>
    <xf numFmtId="0" fontId="4" fillId="0" borderId="12" xfId="1" applyFont="1" applyBorder="1" applyAlignment="1">
      <alignment vertical="center" shrinkToFit="1"/>
    </xf>
    <xf numFmtId="0" fontId="4" fillId="0" borderId="57" xfId="1" applyFont="1" applyBorder="1" applyAlignment="1">
      <alignment vertical="center" shrinkToFit="1"/>
    </xf>
    <xf numFmtId="0" fontId="9" fillId="0" borderId="57" xfId="1" applyFont="1" applyBorder="1" applyAlignment="1">
      <alignment vertical="center"/>
    </xf>
    <xf numFmtId="58" fontId="9" fillId="0" borderId="32" xfId="1" applyNumberFormat="1" applyFont="1" applyBorder="1" applyAlignment="1">
      <alignment horizontal="right" vertical="center"/>
    </xf>
    <xf numFmtId="0" fontId="4" fillId="0" borderId="46" xfId="1" applyFont="1" applyBorder="1" applyAlignment="1">
      <alignment horizontal="left" vertical="top" wrapText="1"/>
    </xf>
    <xf numFmtId="0" fontId="4" fillId="0" borderId="26" xfId="1" applyFont="1" applyBorder="1" applyAlignment="1">
      <alignment horizontal="left" vertical="top" wrapText="1"/>
    </xf>
    <xf numFmtId="0" fontId="4" fillId="0" borderId="51" xfId="1" applyFont="1" applyBorder="1" applyAlignment="1">
      <alignment horizontal="left" vertical="top" wrapText="1"/>
    </xf>
    <xf numFmtId="0" fontId="4" fillId="0" borderId="69" xfId="1" applyFont="1" applyBorder="1" applyAlignment="1">
      <alignment horizontal="center" vertical="center"/>
    </xf>
    <xf numFmtId="0" fontId="9" fillId="0" borderId="32" xfId="1" applyFont="1" applyBorder="1" applyAlignment="1">
      <alignment horizontal="center" vertical="center" wrapText="1"/>
    </xf>
    <xf numFmtId="0" fontId="9" fillId="0" borderId="13" xfId="1" applyFont="1" applyBorder="1" applyAlignment="1">
      <alignment horizontal="left" vertical="center" wrapText="1"/>
    </xf>
    <xf numFmtId="0" fontId="9" fillId="0" borderId="3" xfId="1" applyFont="1" applyBorder="1" applyAlignment="1">
      <alignment horizontal="left" vertical="center" wrapText="1"/>
    </xf>
    <xf numFmtId="0" fontId="4" fillId="0" borderId="38" xfId="1" applyFont="1" applyBorder="1" applyAlignment="1">
      <alignment horizontal="center" vertical="center"/>
    </xf>
    <xf numFmtId="0" fontId="4" fillId="0" borderId="8" xfId="1" applyFont="1" applyBorder="1" applyAlignment="1">
      <alignment horizontal="center" vertical="center"/>
    </xf>
    <xf numFmtId="0" fontId="3" fillId="0" borderId="17" xfId="1" applyBorder="1" applyAlignment="1">
      <alignment horizontal="center" wrapText="1"/>
    </xf>
    <xf numFmtId="0" fontId="3" fillId="0" borderId="3" xfId="1" applyBorder="1" applyAlignment="1">
      <alignment horizontal="center" wrapText="1"/>
    </xf>
    <xf numFmtId="0" fontId="3" fillId="0" borderId="16" xfId="1" applyBorder="1" applyAlignment="1">
      <alignment horizontal="center" wrapText="1"/>
    </xf>
    <xf numFmtId="177" fontId="10" fillId="0" borderId="3" xfId="1" applyNumberFormat="1" applyFont="1" applyBorder="1" applyAlignment="1">
      <alignment horizontal="right" vertical="center"/>
    </xf>
    <xf numFmtId="177" fontId="10" fillId="0" borderId="37" xfId="1" applyNumberFormat="1" applyFont="1" applyBorder="1" applyAlignment="1">
      <alignment horizontal="right" vertical="center"/>
    </xf>
    <xf numFmtId="181" fontId="3" fillId="0" borderId="171" xfId="1" applyNumberFormat="1" applyBorder="1" applyAlignment="1">
      <alignment horizontal="right" vertical="center" wrapText="1"/>
    </xf>
    <xf numFmtId="181" fontId="3" fillId="0" borderId="172" xfId="1" applyNumberFormat="1" applyBorder="1" applyAlignment="1">
      <alignment horizontal="right" vertical="center" wrapText="1"/>
    </xf>
    <xf numFmtId="0" fontId="4" fillId="0" borderId="72" xfId="1" applyFont="1" applyBorder="1" applyAlignment="1">
      <alignment horizontal="center" vertical="center"/>
    </xf>
    <xf numFmtId="0" fontId="4" fillId="0" borderId="73" xfId="1" applyFont="1" applyBorder="1" applyAlignment="1">
      <alignment horizontal="center" vertical="center"/>
    </xf>
    <xf numFmtId="0" fontId="4" fillId="0" borderId="74" xfId="1" applyFont="1" applyBorder="1" applyAlignment="1">
      <alignment horizontal="center" vertical="center"/>
    </xf>
    <xf numFmtId="0" fontId="4" fillId="0" borderId="78" xfId="1" applyFont="1" applyBorder="1" applyAlignment="1">
      <alignment horizontal="center" vertical="center"/>
    </xf>
    <xf numFmtId="0" fontId="4" fillId="0" borderId="43" xfId="1" applyFont="1" applyBorder="1" applyAlignment="1">
      <alignment horizontal="center" vertical="center"/>
    </xf>
    <xf numFmtId="0" fontId="4" fillId="0" borderId="44" xfId="1" applyFont="1" applyBorder="1" applyAlignment="1">
      <alignment horizontal="center" vertical="center"/>
    </xf>
    <xf numFmtId="0" fontId="4" fillId="0" borderId="75" xfId="1" applyFont="1" applyBorder="1" applyAlignment="1">
      <alignment horizontal="center" vertical="center" wrapText="1"/>
    </xf>
    <xf numFmtId="0" fontId="4" fillId="0" borderId="76" xfId="1" applyFont="1" applyBorder="1" applyAlignment="1">
      <alignment horizontal="center" vertical="center" wrapText="1"/>
    </xf>
    <xf numFmtId="0" fontId="4" fillId="0" borderId="77" xfId="1" applyFont="1" applyBorder="1" applyAlignment="1">
      <alignment horizontal="center" vertical="center" wrapText="1"/>
    </xf>
    <xf numFmtId="0" fontId="4" fillId="0" borderId="61" xfId="1" applyFont="1" applyBorder="1" applyAlignment="1">
      <alignment horizontal="center" vertical="center" wrapText="1"/>
    </xf>
    <xf numFmtId="0" fontId="4" fillId="0" borderId="67" xfId="1" applyFont="1" applyBorder="1" applyAlignment="1">
      <alignment horizontal="center" vertical="center" wrapText="1"/>
    </xf>
    <xf numFmtId="0" fontId="4" fillId="0" borderId="5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79" xfId="1" applyFont="1" applyBorder="1" applyAlignment="1">
      <alignment horizontal="center" vertical="center" wrapText="1"/>
    </xf>
    <xf numFmtId="0" fontId="4" fillId="0" borderId="80" xfId="1" applyFont="1" applyBorder="1" applyAlignment="1">
      <alignment horizontal="center" vertical="center" wrapText="1"/>
    </xf>
    <xf numFmtId="0" fontId="4" fillId="0" borderId="81" xfId="1" applyFont="1" applyBorder="1" applyAlignment="1">
      <alignment horizontal="center" vertical="center" wrapText="1"/>
    </xf>
    <xf numFmtId="0" fontId="9" fillId="0" borderId="38" xfId="1" applyFont="1" applyBorder="1" applyAlignment="1">
      <alignment horizontal="center" vertical="center" wrapText="1"/>
    </xf>
    <xf numFmtId="0" fontId="9" fillId="0" borderId="8" xfId="1" applyFont="1" applyBorder="1" applyAlignment="1">
      <alignment horizontal="center" vertical="center" wrapText="1"/>
    </xf>
    <xf numFmtId="0" fontId="9" fillId="0" borderId="13" xfId="1" applyFont="1" applyBorder="1" applyAlignment="1">
      <alignment horizontal="center" vertical="center"/>
    </xf>
    <xf numFmtId="0" fontId="9" fillId="0" borderId="3" xfId="1" applyFont="1" applyBorder="1" applyAlignment="1">
      <alignment horizontal="center" vertical="center"/>
    </xf>
    <xf numFmtId="180" fontId="9" fillId="0" borderId="74" xfId="1" applyNumberFormat="1" applyFont="1" applyBorder="1" applyAlignment="1">
      <alignment horizontal="center" vertical="center" shrinkToFit="1"/>
    </xf>
    <xf numFmtId="180" fontId="9" fillId="0" borderId="19" xfId="1" applyNumberFormat="1" applyFont="1" applyBorder="1" applyAlignment="1">
      <alignment horizontal="center" vertical="center" shrinkToFit="1"/>
    </xf>
    <xf numFmtId="180" fontId="9" fillId="0" borderId="20" xfId="1" applyNumberFormat="1" applyFont="1" applyBorder="1" applyAlignment="1">
      <alignment horizontal="center" vertical="center" shrinkToFit="1"/>
    </xf>
    <xf numFmtId="0" fontId="4" fillId="0" borderId="172" xfId="1" applyFont="1" applyBorder="1" applyAlignment="1">
      <alignment horizontal="left" vertical="center" wrapText="1"/>
    </xf>
    <xf numFmtId="0" fontId="4" fillId="0" borderId="173" xfId="1" applyFont="1" applyBorder="1" applyAlignment="1">
      <alignment horizontal="left" vertical="center" wrapText="1"/>
    </xf>
    <xf numFmtId="180" fontId="9" fillId="0" borderId="3" xfId="1" applyNumberFormat="1" applyFont="1" applyBorder="1" applyAlignment="1">
      <alignment horizontal="center" vertical="center" shrinkToFit="1"/>
    </xf>
    <xf numFmtId="180" fontId="9" fillId="0" borderId="37" xfId="1" applyNumberFormat="1" applyFont="1" applyBorder="1" applyAlignment="1">
      <alignment horizontal="center" vertical="center" shrinkToFit="1"/>
    </xf>
    <xf numFmtId="0" fontId="9" fillId="0" borderId="78" xfId="1" applyFont="1" applyBorder="1" applyAlignment="1">
      <alignment horizontal="left" vertical="center" wrapText="1"/>
    </xf>
    <xf numFmtId="0" fontId="9" fillId="0" borderId="43" xfId="1" applyFont="1" applyBorder="1" applyAlignment="1">
      <alignment horizontal="left" vertical="center" wrapText="1"/>
    </xf>
    <xf numFmtId="0" fontId="3" fillId="0" borderId="44" xfId="1" applyBorder="1" applyAlignment="1">
      <alignment horizontal="left" vertical="center" wrapText="1"/>
    </xf>
    <xf numFmtId="0" fontId="3" fillId="0" borderId="44" xfId="1" applyBorder="1" applyAlignment="1">
      <alignment horizontal="center" wrapText="1"/>
    </xf>
    <xf numFmtId="0" fontId="3" fillId="0" borderId="8" xfId="1" applyBorder="1" applyAlignment="1">
      <alignment horizontal="center" wrapText="1"/>
    </xf>
    <xf numFmtId="0" fontId="3" fillId="0" borderId="45" xfId="1" applyBorder="1" applyAlignment="1">
      <alignment horizontal="center" wrapText="1"/>
    </xf>
    <xf numFmtId="177" fontId="10" fillId="0" borderId="8" xfId="1" applyNumberFormat="1" applyFont="1" applyBorder="1" applyAlignment="1">
      <alignment horizontal="right" vertical="center"/>
    </xf>
    <xf numFmtId="177" fontId="10" fillId="0" borderId="41" xfId="1" applyNumberFormat="1" applyFont="1" applyBorder="1" applyAlignment="1">
      <alignment horizontal="right" vertical="center"/>
    </xf>
    <xf numFmtId="180" fontId="4" fillId="0" borderId="38" xfId="1" applyNumberFormat="1" applyFont="1" applyBorder="1" applyAlignment="1">
      <alignment horizontal="center" vertical="center" wrapText="1"/>
    </xf>
    <xf numFmtId="180" fontId="4" fillId="0" borderId="8" xfId="1" applyNumberFormat="1" applyFont="1" applyBorder="1" applyAlignment="1">
      <alignment horizontal="center" vertical="center" wrapText="1"/>
    </xf>
    <xf numFmtId="181" fontId="3" fillId="0" borderId="174" xfId="1" applyNumberFormat="1" applyBorder="1" applyAlignment="1">
      <alignment horizontal="right" vertical="center" wrapText="1"/>
    </xf>
    <xf numFmtId="181" fontId="3" fillId="0" borderId="175" xfId="1" applyNumberFormat="1" applyBorder="1" applyAlignment="1">
      <alignment horizontal="right" vertical="center" wrapText="1"/>
    </xf>
    <xf numFmtId="177" fontId="10" fillId="2" borderId="8" xfId="1" applyNumberFormat="1" applyFont="1" applyFill="1" applyBorder="1" applyAlignment="1">
      <alignment horizontal="right" vertical="center"/>
    </xf>
    <xf numFmtId="177" fontId="10" fillId="2" borderId="41" xfId="1" applyNumberFormat="1" applyFont="1" applyFill="1" applyBorder="1" applyAlignment="1">
      <alignment horizontal="right" vertical="center"/>
    </xf>
    <xf numFmtId="0" fontId="4" fillId="6" borderId="82" xfId="1" applyFont="1" applyFill="1" applyBorder="1" applyAlignment="1">
      <alignment horizontal="center" vertical="center" wrapText="1"/>
    </xf>
    <xf numFmtId="0" fontId="3" fillId="6" borderId="83" xfId="1" applyFill="1" applyBorder="1"/>
    <xf numFmtId="0" fontId="3" fillId="6" borderId="84" xfId="1" applyFill="1" applyBorder="1"/>
    <xf numFmtId="180" fontId="4" fillId="0" borderId="45" xfId="1" applyNumberFormat="1" applyFont="1" applyBorder="1" applyAlignment="1">
      <alignment horizontal="center" vertical="center" wrapText="1"/>
    </xf>
    <xf numFmtId="0" fontId="3" fillId="0" borderId="44" xfId="1" applyBorder="1" applyAlignment="1">
      <alignment horizontal="center"/>
    </xf>
    <xf numFmtId="0" fontId="3" fillId="0" borderId="8" xfId="1" applyBorder="1" applyAlignment="1">
      <alignment horizontal="center"/>
    </xf>
    <xf numFmtId="0" fontId="3" fillId="0" borderId="45" xfId="1" applyBorder="1" applyAlignment="1">
      <alignment horizontal="center"/>
    </xf>
    <xf numFmtId="0" fontId="3" fillId="6" borderId="82" xfId="1" applyFill="1" applyBorder="1" applyAlignment="1">
      <alignment horizontal="center" vertical="center" wrapText="1"/>
    </xf>
    <xf numFmtId="0" fontId="3" fillId="0" borderId="97" xfId="1" applyBorder="1" applyAlignment="1">
      <alignment horizontal="center" vertical="center"/>
    </xf>
    <xf numFmtId="0" fontId="3" fillId="0" borderId="98" xfId="1" applyBorder="1" applyAlignment="1">
      <alignment horizontal="center" vertical="center"/>
    </xf>
    <xf numFmtId="0" fontId="4" fillId="0" borderId="88"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6" borderId="99" xfId="1" applyFont="1" applyFill="1" applyBorder="1" applyAlignment="1">
      <alignment horizontal="center" vertical="center" wrapText="1"/>
    </xf>
    <xf numFmtId="0" fontId="4" fillId="6" borderId="100" xfId="1" applyFont="1" applyFill="1" applyBorder="1" applyAlignment="1">
      <alignment horizontal="center" vertical="center" wrapText="1"/>
    </xf>
    <xf numFmtId="0" fontId="4" fillId="6" borderId="101" xfId="1" applyFont="1" applyFill="1" applyBorder="1" applyAlignment="1">
      <alignment horizontal="center" vertical="center" wrapText="1"/>
    </xf>
    <xf numFmtId="180" fontId="23" fillId="0" borderId="96" xfId="1" applyNumberFormat="1" applyFont="1" applyBorder="1" applyAlignment="1">
      <alignment horizontal="center" vertical="center"/>
    </xf>
    <xf numFmtId="180" fontId="23" fillId="0" borderId="97" xfId="1" applyNumberFormat="1" applyFont="1" applyBorder="1" applyAlignment="1">
      <alignment horizontal="center" vertical="center"/>
    </xf>
    <xf numFmtId="0" fontId="4" fillId="6" borderId="85" xfId="1" applyFont="1" applyFill="1" applyBorder="1" applyAlignment="1">
      <alignment horizontal="center" vertical="center" wrapText="1"/>
    </xf>
    <xf numFmtId="0" fontId="4" fillId="6" borderId="86" xfId="1" applyFont="1" applyFill="1" applyBorder="1" applyAlignment="1">
      <alignment horizontal="center" vertical="center" wrapText="1"/>
    </xf>
    <xf numFmtId="0" fontId="4" fillId="6" borderId="87" xfId="1" applyFont="1" applyFill="1" applyBorder="1" applyAlignment="1">
      <alignment horizontal="center" vertical="center" wrapText="1"/>
    </xf>
    <xf numFmtId="180" fontId="4" fillId="0" borderId="38" xfId="1" applyNumberFormat="1" applyFont="1" applyBorder="1" applyAlignment="1">
      <alignment horizontal="center" vertical="center"/>
    </xf>
    <xf numFmtId="180" fontId="4" fillId="0" borderId="8" xfId="1" applyNumberFormat="1" applyFont="1" applyBorder="1" applyAlignment="1">
      <alignment horizontal="center" vertical="center"/>
    </xf>
    <xf numFmtId="0" fontId="3" fillId="6" borderId="88" xfId="1" applyFill="1" applyBorder="1" applyAlignment="1">
      <alignment horizontal="center" vertical="center" shrinkToFit="1"/>
    </xf>
    <xf numFmtId="0" fontId="3" fillId="6" borderId="23" xfId="1" applyFill="1" applyBorder="1" applyAlignment="1">
      <alignment horizontal="center" vertical="center" shrinkToFit="1"/>
    </xf>
    <xf numFmtId="0" fontId="3" fillId="6" borderId="24" xfId="1" applyFill="1" applyBorder="1" applyAlignment="1">
      <alignment horizontal="center" vertical="center" shrinkToFit="1"/>
    </xf>
    <xf numFmtId="177" fontId="10" fillId="0" borderId="26" xfId="1" applyNumberFormat="1" applyFont="1" applyBorder="1" applyAlignment="1">
      <alignment horizontal="right" vertical="center"/>
    </xf>
    <xf numFmtId="177" fontId="10" fillId="0" borderId="47" xfId="1" applyNumberFormat="1" applyFont="1" applyBorder="1" applyAlignment="1">
      <alignment horizontal="right" vertical="center"/>
    </xf>
    <xf numFmtId="182" fontId="3" fillId="6" borderId="94" xfId="1" applyNumberFormat="1" applyFill="1" applyBorder="1" applyAlignment="1">
      <alignment horizontal="center" vertical="center" wrapText="1"/>
    </xf>
    <xf numFmtId="182" fontId="3" fillId="6" borderId="32" xfId="1" applyNumberFormat="1" applyFill="1" applyBorder="1" applyAlignment="1">
      <alignment horizontal="center" vertical="center" wrapText="1"/>
    </xf>
    <xf numFmtId="182" fontId="3" fillId="6" borderId="33" xfId="1" applyNumberFormat="1" applyFill="1" applyBorder="1" applyAlignment="1">
      <alignment horizontal="center" vertical="center" wrapText="1"/>
    </xf>
    <xf numFmtId="0" fontId="3" fillId="0" borderId="95" xfId="1" applyBorder="1" applyAlignment="1">
      <alignment horizontal="center" vertical="center" wrapText="1"/>
    </xf>
    <xf numFmtId="177" fontId="10" fillId="0" borderId="96" xfId="1" applyNumberFormat="1" applyFont="1" applyBorder="1" applyAlignment="1">
      <alignment horizontal="center" vertical="center"/>
    </xf>
    <xf numFmtId="177" fontId="10" fillId="0" borderId="97" xfId="1" applyNumberFormat="1" applyFont="1" applyBorder="1" applyAlignment="1">
      <alignment horizontal="center" vertical="center"/>
    </xf>
    <xf numFmtId="180" fontId="8" fillId="0" borderId="97" xfId="1" applyNumberFormat="1" applyFont="1" applyBorder="1" applyAlignment="1">
      <alignment horizontal="center"/>
    </xf>
    <xf numFmtId="180" fontId="8" fillId="0" borderId="98" xfId="1" applyNumberFormat="1" applyFont="1" applyBorder="1" applyAlignment="1">
      <alignment horizontal="center"/>
    </xf>
    <xf numFmtId="0" fontId="9" fillId="0" borderId="89" xfId="1" applyFont="1" applyBorder="1" applyAlignment="1">
      <alignment horizontal="left" vertical="center" wrapText="1"/>
    </xf>
    <xf numFmtId="0" fontId="9" fillId="0" borderId="90" xfId="1" applyFont="1" applyBorder="1" applyAlignment="1">
      <alignment horizontal="left" vertical="center" wrapText="1"/>
    </xf>
    <xf numFmtId="0" fontId="3" fillId="0" borderId="46" xfId="1" applyBorder="1" applyAlignment="1">
      <alignment horizontal="left" vertical="center" wrapText="1"/>
    </xf>
    <xf numFmtId="0" fontId="3" fillId="0" borderId="125" xfId="1" applyBorder="1" applyAlignment="1">
      <alignment horizontal="center"/>
    </xf>
    <xf numFmtId="0" fontId="3" fillId="0" borderId="92" xfId="1" applyBorder="1" applyAlignment="1">
      <alignment horizontal="center"/>
    </xf>
    <xf numFmtId="0" fontId="3" fillId="0" borderId="126" xfId="1" applyBorder="1" applyAlignment="1">
      <alignment horizontal="center"/>
    </xf>
    <xf numFmtId="180" fontId="4" fillId="0" borderId="91" xfId="1" applyNumberFormat="1" applyFont="1" applyBorder="1" applyAlignment="1">
      <alignment horizontal="center" vertical="center"/>
    </xf>
    <xf numFmtId="180" fontId="4" fillId="0" borderId="92" xfId="1" applyNumberFormat="1" applyFont="1" applyBorder="1" applyAlignment="1">
      <alignment horizontal="center" vertical="center"/>
    </xf>
    <xf numFmtId="0" fontId="4" fillId="0" borderId="85" xfId="1" applyFont="1" applyBorder="1" applyAlignment="1">
      <alignment horizontal="center" vertical="center" wrapText="1"/>
    </xf>
    <xf numFmtId="0" fontId="4" fillId="0" borderId="86" xfId="1" applyFont="1" applyBorder="1" applyAlignment="1">
      <alignment horizontal="center" vertical="center" wrapText="1"/>
    </xf>
    <xf numFmtId="0" fontId="4" fillId="0" borderId="87" xfId="1" applyFont="1" applyBorder="1" applyAlignment="1">
      <alignment horizontal="center" vertical="center" wrapText="1"/>
    </xf>
    <xf numFmtId="0" fontId="4" fillId="0" borderId="96" xfId="1" applyFont="1" applyBorder="1" applyAlignment="1">
      <alignment horizontal="left" vertical="center"/>
    </xf>
    <xf numFmtId="0" fontId="4" fillId="0" borderId="97" xfId="1" applyFont="1" applyBorder="1" applyAlignment="1">
      <alignment horizontal="left" vertical="center"/>
    </xf>
    <xf numFmtId="0" fontId="9" fillId="6" borderId="82" xfId="1" applyFont="1" applyFill="1" applyBorder="1" applyAlignment="1">
      <alignment horizontal="center" vertical="center" wrapText="1"/>
    </xf>
    <xf numFmtId="0" fontId="9" fillId="6" borderId="83" xfId="1" applyFont="1" applyFill="1" applyBorder="1" applyAlignment="1">
      <alignment horizontal="center" vertical="center" wrapText="1"/>
    </xf>
    <xf numFmtId="0" fontId="9" fillId="6" borderId="84" xfId="1" applyFont="1" applyFill="1" applyBorder="1" applyAlignment="1">
      <alignment horizontal="center" vertical="center" wrapText="1"/>
    </xf>
    <xf numFmtId="0" fontId="4" fillId="0" borderId="96" xfId="1" applyFont="1" applyBorder="1" applyAlignment="1">
      <alignment horizontal="left" vertical="center" wrapText="1"/>
    </xf>
    <xf numFmtId="0" fontId="4" fillId="0" borderId="88" xfId="1" applyFont="1" applyBorder="1" applyAlignment="1">
      <alignment horizontal="center" vertical="center"/>
    </xf>
    <xf numFmtId="0" fontId="4" fillId="0" borderId="24" xfId="1" applyFont="1" applyBorder="1" applyAlignment="1">
      <alignment horizontal="center" vertical="center"/>
    </xf>
    <xf numFmtId="0" fontId="4" fillId="0" borderId="91" xfId="1" applyFont="1" applyBorder="1" applyAlignment="1">
      <alignment horizontal="left" vertical="center" wrapText="1"/>
    </xf>
    <xf numFmtId="0" fontId="4" fillId="0" borderId="92" xfId="1" applyFont="1" applyBorder="1" applyAlignment="1">
      <alignment horizontal="left" vertical="center" wrapText="1"/>
    </xf>
    <xf numFmtId="177" fontId="10" fillId="0" borderId="91" xfId="1" applyNumberFormat="1" applyFont="1" applyBorder="1" applyAlignment="1">
      <alignment horizontal="center" vertical="center"/>
    </xf>
    <xf numFmtId="177" fontId="10" fillId="0" borderId="92" xfId="1" applyNumberFormat="1" applyFont="1" applyBorder="1" applyAlignment="1">
      <alignment horizontal="center" vertical="center"/>
    </xf>
    <xf numFmtId="180" fontId="8" fillId="0" borderId="92" xfId="1" applyNumberFormat="1" applyFont="1" applyBorder="1" applyAlignment="1">
      <alignment horizontal="center"/>
    </xf>
    <xf numFmtId="180" fontId="8" fillId="0" borderId="107" xfId="1" applyNumberFormat="1" applyFont="1" applyBorder="1" applyAlignment="1">
      <alignment horizontal="center"/>
    </xf>
    <xf numFmtId="0" fontId="4" fillId="0" borderId="91" xfId="1" applyFont="1" applyBorder="1" applyAlignment="1">
      <alignment horizontal="center" vertical="center" wrapText="1"/>
    </xf>
    <xf numFmtId="0" fontId="4" fillId="0" borderId="92" xfId="1" applyFont="1" applyBorder="1" applyAlignment="1">
      <alignment horizontal="center" vertical="center" wrapText="1"/>
    </xf>
    <xf numFmtId="0" fontId="4" fillId="0" borderId="56" xfId="1" applyFont="1" applyBorder="1" applyAlignment="1">
      <alignment horizontal="center" vertical="center"/>
    </xf>
    <xf numFmtId="0" fontId="4" fillId="0" borderId="38" xfId="1" applyFont="1" applyBorder="1" applyAlignment="1">
      <alignment horizontal="left" vertical="center" wrapText="1"/>
    </xf>
    <xf numFmtId="0" fontId="4" fillId="0" borderId="8" xfId="1" applyFont="1" applyBorder="1" applyAlignment="1">
      <alignment horizontal="left" vertical="center" wrapText="1"/>
    </xf>
    <xf numFmtId="177" fontId="10" fillId="0" borderId="38" xfId="1" applyNumberFormat="1" applyFont="1" applyBorder="1" applyAlignment="1">
      <alignment horizontal="center" vertical="center"/>
    </xf>
    <xf numFmtId="177" fontId="10" fillId="0" borderId="8" xfId="1" applyNumberFormat="1" applyFont="1" applyBorder="1" applyAlignment="1">
      <alignment horizontal="center" vertical="center"/>
    </xf>
    <xf numFmtId="180" fontId="8" fillId="0" borderId="8" xfId="1" applyNumberFormat="1" applyFont="1" applyBorder="1" applyAlignment="1">
      <alignment horizontal="center"/>
    </xf>
    <xf numFmtId="180" fontId="8" fillId="0" borderId="41" xfId="1" applyNumberFormat="1" applyFont="1" applyBorder="1" applyAlignment="1">
      <alignment horizontal="center"/>
    </xf>
    <xf numFmtId="0" fontId="9" fillId="6" borderId="61" xfId="1" applyFont="1" applyFill="1" applyBorder="1" applyAlignment="1">
      <alignment horizontal="center" vertical="center" wrapText="1"/>
    </xf>
    <xf numFmtId="0" fontId="9" fillId="6" borderId="21" xfId="1" applyFont="1" applyFill="1" applyBorder="1" applyAlignment="1">
      <alignment horizontal="center" vertical="center" wrapText="1"/>
    </xf>
    <xf numFmtId="0" fontId="9" fillId="6" borderId="67" xfId="1" applyFont="1" applyFill="1" applyBorder="1" applyAlignment="1">
      <alignment horizontal="center" vertical="center" wrapText="1"/>
    </xf>
    <xf numFmtId="0" fontId="9" fillId="6" borderId="102" xfId="1" applyFont="1" applyFill="1" applyBorder="1" applyAlignment="1">
      <alignment horizontal="center" vertical="center" wrapText="1"/>
    </xf>
    <xf numFmtId="0" fontId="9" fillId="6" borderId="103" xfId="1" applyFont="1" applyFill="1" applyBorder="1" applyAlignment="1">
      <alignment horizontal="center" vertical="center" wrapText="1"/>
    </xf>
    <xf numFmtId="0" fontId="9" fillId="6" borderId="104" xfId="1" applyFont="1" applyFill="1" applyBorder="1" applyAlignment="1">
      <alignment horizontal="center" vertical="center" wrapText="1"/>
    </xf>
    <xf numFmtId="0" fontId="4" fillId="6" borderId="171" xfId="1" applyFont="1" applyFill="1" applyBorder="1" applyAlignment="1">
      <alignment horizontal="center" vertical="center" wrapText="1"/>
    </xf>
    <xf numFmtId="0" fontId="4" fillId="6" borderId="172" xfId="1" applyFont="1" applyFill="1" applyBorder="1" applyAlignment="1">
      <alignment horizontal="center" vertical="center" wrapText="1"/>
    </xf>
    <xf numFmtId="0" fontId="4" fillId="6" borderId="173" xfId="1" applyFont="1" applyFill="1" applyBorder="1" applyAlignment="1">
      <alignment horizontal="center" vertical="center" wrapText="1"/>
    </xf>
    <xf numFmtId="0" fontId="4" fillId="6" borderId="56" xfId="1" applyFont="1" applyFill="1" applyBorder="1" applyAlignment="1">
      <alignment horizontal="center" vertical="center" wrapText="1"/>
    </xf>
    <xf numFmtId="0" fontId="4" fillId="6" borderId="12"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4" fillId="0" borderId="96" xfId="1" applyFont="1" applyBorder="1" applyAlignment="1">
      <alignment horizontal="center" vertical="center" wrapText="1"/>
    </xf>
    <xf numFmtId="0" fontId="4" fillId="0" borderId="97" xfId="1" applyFont="1" applyBorder="1" applyAlignment="1">
      <alignment horizontal="center" vertical="center" wrapText="1"/>
    </xf>
    <xf numFmtId="0" fontId="4" fillId="0" borderId="98" xfId="1" applyFont="1" applyBorder="1" applyAlignment="1">
      <alignment horizontal="center" vertical="center" wrapText="1"/>
    </xf>
    <xf numFmtId="0" fontId="4" fillId="0" borderId="38" xfId="1" applyFont="1" applyBorder="1" applyAlignment="1">
      <alignment horizontal="left" vertical="center" shrinkToFit="1"/>
    </xf>
    <xf numFmtId="0" fontId="4" fillId="0" borderId="8" xfId="1" applyFont="1" applyBorder="1" applyAlignment="1">
      <alignment horizontal="left" vertical="center" shrinkToFit="1"/>
    </xf>
    <xf numFmtId="0" fontId="4" fillId="0" borderId="96" xfId="1" applyFont="1" applyBorder="1" applyAlignment="1">
      <alignment horizontal="center" vertical="center" shrinkToFit="1"/>
    </xf>
    <xf numFmtId="0" fontId="4" fillId="0" borderId="97" xfId="1" applyFont="1" applyBorder="1" applyAlignment="1">
      <alignment horizontal="center" vertical="center" shrinkToFit="1"/>
    </xf>
    <xf numFmtId="0" fontId="4" fillId="0" borderId="105" xfId="1" applyFont="1" applyBorder="1" applyAlignment="1">
      <alignment horizontal="left" vertical="center" wrapText="1"/>
    </xf>
    <xf numFmtId="0" fontId="4" fillId="0" borderId="19" xfId="1" applyFont="1" applyBorder="1" applyAlignment="1">
      <alignment horizontal="left" vertical="center" wrapText="1"/>
    </xf>
    <xf numFmtId="177" fontId="10" fillId="0" borderId="105" xfId="1" applyNumberFormat="1" applyFont="1" applyBorder="1" applyAlignment="1">
      <alignment horizontal="center" vertical="center"/>
    </xf>
    <xf numFmtId="177" fontId="10" fillId="0" borderId="19" xfId="1" applyNumberFormat="1" applyFont="1" applyBorder="1" applyAlignment="1">
      <alignment horizontal="center" vertical="center"/>
    </xf>
    <xf numFmtId="180" fontId="8" fillId="0" borderId="19" xfId="1" applyNumberFormat="1" applyFont="1" applyBorder="1" applyAlignment="1">
      <alignment horizontal="center"/>
    </xf>
    <xf numFmtId="180" fontId="8" fillId="0" borderId="106" xfId="1" applyNumberFormat="1" applyFont="1" applyBorder="1" applyAlignment="1">
      <alignment horizontal="center"/>
    </xf>
    <xf numFmtId="0" fontId="4" fillId="6" borderId="108" xfId="1" applyFont="1" applyFill="1" applyBorder="1" applyAlignment="1">
      <alignment horizontal="center" vertical="center"/>
    </xf>
    <xf numFmtId="0" fontId="4" fillId="6" borderId="109" xfId="1" applyFont="1" applyFill="1" applyBorder="1" applyAlignment="1">
      <alignment horizontal="center" vertical="center"/>
    </xf>
    <xf numFmtId="0" fontId="4" fillId="6" borderId="110" xfId="1" applyFont="1" applyFill="1" applyBorder="1" applyAlignment="1">
      <alignment horizontal="center" vertical="center"/>
    </xf>
    <xf numFmtId="0" fontId="4" fillId="6" borderId="61" xfId="1" applyFont="1" applyFill="1" applyBorder="1" applyAlignment="1">
      <alignment horizontal="center" vertical="center" wrapText="1"/>
    </xf>
    <xf numFmtId="0" fontId="4" fillId="6" borderId="21" xfId="1" applyFont="1" applyFill="1" applyBorder="1" applyAlignment="1">
      <alignment horizontal="center" vertical="center" wrapText="1"/>
    </xf>
    <xf numFmtId="0" fontId="4" fillId="6" borderId="67" xfId="1" applyFont="1" applyFill="1" applyBorder="1" applyAlignment="1">
      <alignment horizontal="center" vertical="center" wrapText="1"/>
    </xf>
    <xf numFmtId="0" fontId="14" fillId="6" borderId="163" xfId="1" applyFont="1" applyFill="1" applyBorder="1" applyAlignment="1">
      <alignment horizontal="center" vertical="center" wrapText="1"/>
    </xf>
    <xf numFmtId="0" fontId="14" fillId="6" borderId="12" xfId="1" applyFont="1" applyFill="1" applyBorder="1" applyAlignment="1">
      <alignment horizontal="center" vertical="center" wrapText="1"/>
    </xf>
    <xf numFmtId="0" fontId="14" fillId="6" borderId="1" xfId="1" applyFont="1" applyFill="1" applyBorder="1" applyAlignment="1">
      <alignment horizontal="center" vertical="center" wrapText="1"/>
    </xf>
    <xf numFmtId="0" fontId="14" fillId="6" borderId="162" xfId="1" applyFont="1" applyFill="1" applyBorder="1" applyAlignment="1">
      <alignment horizontal="center" vertical="center" wrapText="1"/>
    </xf>
    <xf numFmtId="0" fontId="14" fillId="6" borderId="56" xfId="1" applyFont="1" applyFill="1" applyBorder="1" applyAlignment="1">
      <alignment horizontal="center" vertical="center" wrapText="1"/>
    </xf>
    <xf numFmtId="0" fontId="4" fillId="2" borderId="46" xfId="1" applyFont="1" applyFill="1" applyBorder="1" applyAlignment="1">
      <alignment horizontal="center" vertical="center"/>
    </xf>
    <xf numFmtId="0" fontId="4" fillId="2" borderId="26" xfId="1" applyFont="1" applyFill="1" applyBorder="1" applyAlignment="1">
      <alignment horizontal="center" vertical="center"/>
    </xf>
    <xf numFmtId="0" fontId="4" fillId="2" borderId="51" xfId="1" applyFont="1" applyFill="1" applyBorder="1" applyAlignment="1">
      <alignment horizontal="center" vertical="center"/>
    </xf>
    <xf numFmtId="0" fontId="4" fillId="2" borderId="55" xfId="1" applyFont="1" applyFill="1" applyBorder="1" applyAlignment="1">
      <alignment horizontal="center" vertical="center"/>
    </xf>
    <xf numFmtId="0" fontId="4" fillId="2" borderId="0" xfId="1" applyFont="1" applyFill="1" applyAlignment="1">
      <alignment horizontal="center" vertical="center"/>
    </xf>
    <xf numFmtId="0" fontId="4" fillId="2" borderId="54" xfId="1" applyFont="1" applyFill="1" applyBorder="1" applyAlignment="1">
      <alignment horizontal="center" vertical="center"/>
    </xf>
    <xf numFmtId="0" fontId="3" fillId="2" borderId="17" xfId="1" applyFill="1" applyBorder="1" applyAlignment="1">
      <alignment horizontal="center" vertical="center"/>
    </xf>
    <xf numFmtId="0" fontId="3" fillId="2" borderId="3" xfId="1" applyFill="1" applyBorder="1" applyAlignment="1">
      <alignment horizontal="center" vertical="center"/>
    </xf>
    <xf numFmtId="0" fontId="3" fillId="2" borderId="16" xfId="1" applyFill="1" applyBorder="1" applyAlignment="1">
      <alignment horizontal="center" vertical="center"/>
    </xf>
    <xf numFmtId="0" fontId="4" fillId="2" borderId="43" xfId="1" applyFont="1" applyFill="1" applyBorder="1" applyAlignment="1">
      <alignment horizontal="center" vertical="center"/>
    </xf>
    <xf numFmtId="0" fontId="7" fillId="2" borderId="0" xfId="1" applyFont="1" applyFill="1" applyAlignment="1">
      <alignment horizontal="left"/>
    </xf>
    <xf numFmtId="0" fontId="4" fillId="2" borderId="44" xfId="1" applyFont="1" applyFill="1" applyBorder="1" applyAlignment="1">
      <alignment horizontal="center" vertical="center"/>
    </xf>
    <xf numFmtId="0" fontId="4" fillId="2" borderId="8" xfId="1" applyFont="1" applyFill="1" applyBorder="1" applyAlignment="1">
      <alignment horizontal="center" vertical="center"/>
    </xf>
    <xf numFmtId="0" fontId="4" fillId="2" borderId="40" xfId="1" applyFont="1" applyFill="1" applyBorder="1" applyAlignment="1">
      <alignment horizontal="center" vertical="center"/>
    </xf>
    <xf numFmtId="0" fontId="4" fillId="2" borderId="45" xfId="1" applyFont="1" applyFill="1" applyBorder="1" applyAlignment="1">
      <alignment horizontal="center" vertical="center"/>
    </xf>
    <xf numFmtId="0" fontId="4" fillId="2" borderId="111" xfId="1" applyFont="1" applyFill="1" applyBorder="1" applyAlignment="1">
      <alignment horizontal="center" vertical="center"/>
    </xf>
    <xf numFmtId="0" fontId="4" fillId="2" borderId="72" xfId="1" applyFont="1" applyFill="1" applyBorder="1" applyAlignment="1">
      <alignment horizontal="center" vertical="center" textRotation="255"/>
    </xf>
    <xf numFmtId="0" fontId="4" fillId="2" borderId="73" xfId="1" applyFont="1" applyFill="1" applyBorder="1" applyAlignment="1">
      <alignment horizontal="center" vertical="center" textRotation="255"/>
    </xf>
    <xf numFmtId="0" fontId="4" fillId="2" borderId="78" xfId="1" applyFont="1" applyFill="1" applyBorder="1" applyAlignment="1">
      <alignment horizontal="center" vertical="center" textRotation="255"/>
    </xf>
    <xf numFmtId="0" fontId="4" fillId="2" borderId="43" xfId="1" applyFont="1" applyFill="1" applyBorder="1" applyAlignment="1">
      <alignment horizontal="center" vertical="center" textRotation="255"/>
    </xf>
    <xf numFmtId="0" fontId="4" fillId="2" borderId="123" xfId="1" applyFont="1" applyFill="1" applyBorder="1" applyAlignment="1">
      <alignment horizontal="center" vertical="center" textRotation="255"/>
    </xf>
    <xf numFmtId="0" fontId="4" fillId="2" borderId="124" xfId="1" applyFont="1" applyFill="1" applyBorder="1" applyAlignment="1">
      <alignment horizontal="center" vertical="center" textRotation="255"/>
    </xf>
    <xf numFmtId="0" fontId="4" fillId="2" borderId="73" xfId="1" applyFont="1" applyFill="1" applyBorder="1" applyAlignment="1">
      <alignment horizontal="center" vertical="center"/>
    </xf>
    <xf numFmtId="0" fontId="4" fillId="2" borderId="65" xfId="1" applyFont="1" applyFill="1" applyBorder="1" applyAlignment="1">
      <alignment horizontal="center" vertical="center"/>
    </xf>
    <xf numFmtId="0" fontId="4" fillId="2" borderId="21" xfId="1" applyFont="1" applyFill="1" applyBorder="1" applyAlignment="1">
      <alignment horizontal="center" vertical="center"/>
    </xf>
    <xf numFmtId="0" fontId="4" fillId="2" borderId="67"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60" xfId="1" applyFont="1" applyFill="1" applyBorder="1" applyAlignment="1">
      <alignment horizontal="center" vertical="center"/>
    </xf>
    <xf numFmtId="0" fontId="4" fillId="2" borderId="12" xfId="1" applyFont="1" applyFill="1" applyBorder="1" applyAlignment="1">
      <alignment horizontal="center" vertical="center"/>
    </xf>
    <xf numFmtId="0" fontId="4" fillId="2" borderId="1" xfId="1" applyFont="1" applyFill="1" applyBorder="1" applyAlignment="1">
      <alignment horizontal="center" vertical="center"/>
    </xf>
    <xf numFmtId="0" fontId="4" fillId="2" borderId="8" xfId="1" applyFont="1" applyFill="1" applyBorder="1" applyAlignment="1">
      <alignment horizontal="left" vertical="center"/>
    </xf>
    <xf numFmtId="0" fontId="4" fillId="2" borderId="45" xfId="1" applyFont="1" applyFill="1" applyBorder="1" applyAlignment="1">
      <alignment horizontal="left" vertical="center"/>
    </xf>
    <xf numFmtId="0" fontId="4" fillId="2" borderId="21" xfId="1" applyFont="1" applyFill="1" applyBorder="1" applyAlignment="1">
      <alignment horizontal="left" vertical="center"/>
    </xf>
    <xf numFmtId="0" fontId="4" fillId="2" borderId="66" xfId="1" applyFont="1" applyFill="1" applyBorder="1" applyAlignment="1">
      <alignment horizontal="left" vertical="center"/>
    </xf>
    <xf numFmtId="0" fontId="4" fillId="2" borderId="112" xfId="1" applyFont="1" applyFill="1" applyBorder="1" applyAlignment="1">
      <alignment horizontal="center" vertical="center"/>
    </xf>
    <xf numFmtId="0" fontId="4" fillId="2" borderId="113" xfId="1" applyFont="1" applyFill="1" applyBorder="1" applyAlignment="1">
      <alignment horizontal="center" vertical="center"/>
    </xf>
    <xf numFmtId="0" fontId="4" fillId="2" borderId="114" xfId="1" applyFont="1" applyFill="1" applyBorder="1" applyAlignment="1">
      <alignment horizontal="center" vertical="center"/>
    </xf>
    <xf numFmtId="0" fontId="4" fillId="2" borderId="115" xfId="1" applyFont="1" applyFill="1" applyBorder="1" applyAlignment="1">
      <alignment horizontal="center" vertical="center"/>
    </xf>
    <xf numFmtId="0" fontId="4" fillId="2" borderId="113" xfId="1" applyFont="1" applyFill="1" applyBorder="1" applyAlignment="1">
      <alignment horizontal="right" vertical="center"/>
    </xf>
    <xf numFmtId="0" fontId="4" fillId="2" borderId="114" xfId="1" applyFont="1" applyFill="1" applyBorder="1" applyAlignment="1">
      <alignment horizontal="right" vertical="center"/>
    </xf>
    <xf numFmtId="0" fontId="4" fillId="2" borderId="115" xfId="1" applyFont="1" applyFill="1" applyBorder="1" applyAlignment="1">
      <alignment horizontal="right" vertical="center"/>
    </xf>
    <xf numFmtId="0" fontId="4" fillId="2" borderId="44" xfId="1" applyFont="1" applyFill="1" applyBorder="1" applyAlignment="1">
      <alignment vertical="center"/>
    </xf>
    <xf numFmtId="0" fontId="4" fillId="2" borderId="8" xfId="1" applyFont="1" applyFill="1" applyBorder="1" applyAlignment="1">
      <alignment vertical="center"/>
    </xf>
    <xf numFmtId="0" fontId="4" fillId="2" borderId="45" xfId="1" applyFont="1" applyFill="1" applyBorder="1" applyAlignment="1">
      <alignment vertical="center"/>
    </xf>
    <xf numFmtId="0" fontId="4" fillId="2" borderId="74" xfId="1" applyFont="1" applyFill="1" applyBorder="1" applyAlignment="1">
      <alignment horizontal="center" vertical="center"/>
    </xf>
    <xf numFmtId="0" fontId="4" fillId="2" borderId="19" xfId="1" applyFont="1" applyFill="1" applyBorder="1" applyAlignment="1">
      <alignment horizontal="center" vertical="center"/>
    </xf>
    <xf numFmtId="0" fontId="4" fillId="2" borderId="20" xfId="1" applyFont="1" applyFill="1" applyBorder="1" applyAlignment="1">
      <alignment horizontal="center" vertical="center"/>
    </xf>
    <xf numFmtId="0" fontId="4" fillId="2" borderId="65" xfId="1" applyFont="1" applyFill="1" applyBorder="1" applyAlignment="1">
      <alignment horizontal="center" vertical="center" textRotation="255" wrapText="1"/>
    </xf>
    <xf numFmtId="0" fontId="4" fillId="2" borderId="21" xfId="1" applyFont="1" applyFill="1" applyBorder="1" applyAlignment="1">
      <alignment horizontal="center" vertical="center" textRotation="255" wrapText="1"/>
    </xf>
    <xf numFmtId="0" fontId="4" fillId="2" borderId="66" xfId="1" applyFont="1" applyFill="1" applyBorder="1" applyAlignment="1">
      <alignment horizontal="center" vertical="center" textRotation="255" wrapText="1"/>
    </xf>
    <xf numFmtId="0" fontId="4" fillId="2" borderId="55" xfId="1" applyFont="1" applyFill="1" applyBorder="1" applyAlignment="1">
      <alignment horizontal="center" vertical="center" textRotation="255" wrapText="1"/>
    </xf>
    <xf numFmtId="0" fontId="4" fillId="2" borderId="0" xfId="1" applyFont="1" applyFill="1" applyAlignment="1">
      <alignment horizontal="center" vertical="center" textRotation="255" wrapText="1"/>
    </xf>
    <xf numFmtId="0" fontId="4" fillId="2" borderId="54" xfId="1" applyFont="1" applyFill="1" applyBorder="1" applyAlignment="1">
      <alignment horizontal="center" vertical="center" textRotation="255" wrapText="1"/>
    </xf>
    <xf numFmtId="0" fontId="4" fillId="2" borderId="17" xfId="1" applyFont="1" applyFill="1" applyBorder="1" applyAlignment="1">
      <alignment horizontal="center" vertical="center" textRotation="255" wrapText="1"/>
    </xf>
    <xf numFmtId="0" fontId="4" fillId="2" borderId="3" xfId="1" applyFont="1" applyFill="1" applyBorder="1" applyAlignment="1">
      <alignment horizontal="center" vertical="center" textRotation="255" wrapText="1"/>
    </xf>
    <xf numFmtId="0" fontId="4" fillId="2" borderId="16" xfId="1" applyFont="1" applyFill="1" applyBorder="1" applyAlignment="1">
      <alignment horizontal="center" vertical="center" textRotation="255" wrapText="1"/>
    </xf>
    <xf numFmtId="0" fontId="4" fillId="2" borderId="44" xfId="1" applyFont="1" applyFill="1" applyBorder="1" applyAlignment="1">
      <alignment horizontal="right" vertical="center"/>
    </xf>
    <xf numFmtId="0" fontId="4" fillId="2" borderId="8" xfId="1" applyFont="1" applyFill="1" applyBorder="1" applyAlignment="1">
      <alignment horizontal="right" vertical="center"/>
    </xf>
    <xf numFmtId="0" fontId="4" fillId="2" borderId="45" xfId="1" applyFont="1" applyFill="1" applyBorder="1" applyAlignment="1">
      <alignment horizontal="right" vertical="center"/>
    </xf>
    <xf numFmtId="185" fontId="4" fillId="2" borderId="116" xfId="1" applyNumberFormat="1" applyFont="1" applyFill="1" applyBorder="1" applyAlignment="1">
      <alignment horizontal="right" vertical="center"/>
    </xf>
    <xf numFmtId="185" fontId="3" fillId="2" borderId="117" xfId="1" applyNumberFormat="1" applyFill="1" applyBorder="1" applyAlignment="1">
      <alignment horizontal="right" vertical="center"/>
    </xf>
    <xf numFmtId="185" fontId="3" fillId="2" borderId="118" xfId="1" applyNumberFormat="1" applyFill="1" applyBorder="1" applyAlignment="1">
      <alignment horizontal="right" vertical="center"/>
    </xf>
    <xf numFmtId="0" fontId="4" fillId="2" borderId="43" xfId="1" applyFont="1" applyFill="1" applyBorder="1" applyAlignment="1">
      <alignment horizontal="left" vertical="center"/>
    </xf>
    <xf numFmtId="0" fontId="4" fillId="2" borderId="119" xfId="1" applyFont="1" applyFill="1" applyBorder="1" applyAlignment="1">
      <alignment vertical="center"/>
    </xf>
    <xf numFmtId="0" fontId="3" fillId="2" borderId="120" xfId="1" applyFill="1" applyBorder="1" applyAlignment="1">
      <alignment vertical="center"/>
    </xf>
    <xf numFmtId="0" fontId="3" fillId="2" borderId="121" xfId="1" applyFill="1" applyBorder="1" applyAlignment="1">
      <alignment vertical="center"/>
    </xf>
    <xf numFmtId="185" fontId="4" fillId="2" borderId="44" xfId="1" applyNumberFormat="1" applyFont="1" applyFill="1" applyBorder="1" applyAlignment="1">
      <alignment horizontal="right" vertical="center"/>
    </xf>
    <xf numFmtId="185" fontId="4" fillId="2" borderId="8" xfId="1" applyNumberFormat="1" applyFont="1" applyFill="1" applyBorder="1" applyAlignment="1">
      <alignment horizontal="right" vertical="center"/>
    </xf>
    <xf numFmtId="185" fontId="4" fillId="2" borderId="45" xfId="1" applyNumberFormat="1" applyFont="1" applyFill="1" applyBorder="1" applyAlignment="1">
      <alignment horizontal="right" vertical="center"/>
    </xf>
    <xf numFmtId="0" fontId="9" fillId="2" borderId="44" xfId="1" applyFont="1" applyFill="1" applyBorder="1" applyAlignment="1">
      <alignment vertical="center"/>
    </xf>
    <xf numFmtId="0" fontId="9" fillId="2" borderId="8" xfId="1" applyFont="1" applyFill="1" applyBorder="1" applyAlignment="1">
      <alignment vertical="center"/>
    </xf>
    <xf numFmtId="0" fontId="9" fillId="2" borderId="45" xfId="1" applyFont="1" applyFill="1" applyBorder="1" applyAlignment="1">
      <alignment vertical="center"/>
    </xf>
    <xf numFmtId="0" fontId="4" fillId="2" borderId="122" xfId="1" applyFont="1" applyFill="1" applyBorder="1" applyAlignment="1">
      <alignment horizontal="center" vertical="center"/>
    </xf>
    <xf numFmtId="0" fontId="3" fillId="2" borderId="0" xfId="1" applyFill="1" applyAlignment="1">
      <alignment horizontal="center" vertical="center"/>
    </xf>
    <xf numFmtId="0" fontId="3" fillId="2" borderId="54" xfId="1" applyFill="1" applyBorder="1" applyAlignment="1">
      <alignment horizontal="center" vertical="center"/>
    </xf>
    <xf numFmtId="0" fontId="3" fillId="2" borderId="55" xfId="1" applyFill="1" applyBorder="1" applyAlignment="1">
      <alignment horizontal="center" vertical="center"/>
    </xf>
    <xf numFmtId="0" fontId="3" fillId="2" borderId="60" xfId="1" applyFill="1" applyBorder="1" applyAlignment="1">
      <alignment horizontal="center" vertical="center"/>
    </xf>
    <xf numFmtId="0" fontId="3" fillId="2" borderId="12" xfId="1" applyFill="1" applyBorder="1" applyAlignment="1">
      <alignment horizontal="center" vertical="center"/>
    </xf>
    <xf numFmtId="0" fontId="3" fillId="2" borderId="59" xfId="1" applyFill="1" applyBorder="1" applyAlignment="1">
      <alignment horizontal="center" vertical="center"/>
    </xf>
    <xf numFmtId="0" fontId="4" fillId="2" borderId="119" xfId="1" applyFont="1" applyFill="1" applyBorder="1" applyAlignment="1">
      <alignment horizontal="center" vertical="center"/>
    </xf>
    <xf numFmtId="0" fontId="3" fillId="2" borderId="120" xfId="1" applyFill="1" applyBorder="1" applyAlignment="1">
      <alignment horizontal="center" vertical="center"/>
    </xf>
    <xf numFmtId="0" fontId="3" fillId="2" borderId="121" xfId="1" applyFill="1" applyBorder="1" applyAlignment="1">
      <alignment horizontal="center" vertical="center"/>
    </xf>
    <xf numFmtId="0" fontId="9" fillId="2" borderId="44" xfId="1" applyFont="1" applyFill="1" applyBorder="1" applyAlignment="1">
      <alignment vertical="center" wrapText="1"/>
    </xf>
    <xf numFmtId="0" fontId="9" fillId="2" borderId="8" xfId="1" applyFont="1" applyFill="1" applyBorder="1" applyAlignment="1">
      <alignment vertical="center" wrapText="1"/>
    </xf>
    <xf numFmtId="0" fontId="9" fillId="2" borderId="45" xfId="1" applyFont="1" applyFill="1" applyBorder="1" applyAlignment="1">
      <alignment vertical="center" wrapText="1"/>
    </xf>
    <xf numFmtId="0" fontId="4" fillId="2" borderId="120" xfId="1" applyFont="1" applyFill="1" applyBorder="1" applyAlignment="1">
      <alignment horizontal="center" vertical="center"/>
    </xf>
    <xf numFmtId="0" fontId="4" fillId="2" borderId="121" xfId="1" applyFont="1" applyFill="1" applyBorder="1" applyAlignment="1">
      <alignment horizontal="center" vertical="center"/>
    </xf>
    <xf numFmtId="0" fontId="4" fillId="2" borderId="59" xfId="1" applyFont="1" applyFill="1" applyBorder="1" applyAlignment="1">
      <alignment horizontal="center" vertical="center"/>
    </xf>
    <xf numFmtId="0" fontId="9" fillId="2" borderId="125" xfId="1" applyFont="1" applyFill="1" applyBorder="1" applyAlignment="1">
      <alignment horizontal="center" vertical="center" wrapText="1"/>
    </xf>
    <xf numFmtId="0" fontId="9" fillId="2" borderId="92" xfId="1" applyFont="1" applyFill="1" applyBorder="1" applyAlignment="1">
      <alignment horizontal="center" vertical="center" wrapText="1"/>
    </xf>
    <xf numFmtId="0" fontId="9" fillId="2" borderId="126" xfId="1" applyFont="1" applyFill="1" applyBorder="1" applyAlignment="1">
      <alignment horizontal="center" vertical="center" wrapText="1"/>
    </xf>
    <xf numFmtId="0" fontId="4" fillId="2" borderId="127" xfId="1" applyFont="1" applyFill="1" applyBorder="1" applyAlignment="1">
      <alignment horizontal="center" vertical="center"/>
    </xf>
    <xf numFmtId="0" fontId="4" fillId="2" borderId="124" xfId="1" applyFont="1" applyFill="1" applyBorder="1" applyAlignment="1">
      <alignment horizontal="center" vertical="center"/>
    </xf>
    <xf numFmtId="0" fontId="4" fillId="2" borderId="125" xfId="1" applyFont="1" applyFill="1" applyBorder="1" applyAlignment="1">
      <alignment horizontal="center" vertical="center"/>
    </xf>
    <xf numFmtId="0" fontId="4" fillId="2" borderId="128" xfId="1" applyFont="1" applyFill="1" applyBorder="1" applyAlignment="1">
      <alignment horizontal="center" vertical="center"/>
    </xf>
    <xf numFmtId="0" fontId="4" fillId="2" borderId="129" xfId="1" applyFont="1" applyFill="1" applyBorder="1" applyAlignment="1">
      <alignment horizontal="center" vertical="center"/>
    </xf>
    <xf numFmtId="0" fontId="4" fillId="2" borderId="130" xfId="1" applyFont="1" applyFill="1" applyBorder="1" applyAlignment="1">
      <alignment horizontal="center" vertical="center"/>
    </xf>
    <xf numFmtId="0" fontId="4" fillId="2" borderId="131" xfId="1" applyFont="1" applyFill="1" applyBorder="1" applyAlignment="1">
      <alignment horizontal="center" vertical="center"/>
    </xf>
    <xf numFmtId="0" fontId="4" fillId="2" borderId="132" xfId="1" applyFont="1" applyFill="1" applyBorder="1" applyAlignment="1">
      <alignment horizontal="center" vertical="center"/>
    </xf>
    <xf numFmtId="0" fontId="4" fillId="2" borderId="133" xfId="1" applyFont="1" applyFill="1" applyBorder="1" applyAlignment="1">
      <alignment horizontal="center" vertical="center"/>
    </xf>
    <xf numFmtId="0" fontId="4" fillId="2" borderId="134" xfId="1" applyFont="1" applyFill="1" applyBorder="1" applyAlignment="1">
      <alignment horizontal="center" vertical="center"/>
    </xf>
    <xf numFmtId="0" fontId="4" fillId="2" borderId="139" xfId="1" applyFont="1" applyFill="1" applyBorder="1" applyAlignment="1">
      <alignment horizontal="center" vertical="center"/>
    </xf>
    <xf numFmtId="183" fontId="4" fillId="2" borderId="17" xfId="1" applyNumberFormat="1" applyFont="1" applyFill="1" applyBorder="1" applyAlignment="1">
      <alignment vertical="center"/>
    </xf>
    <xf numFmtId="183" fontId="4" fillId="2" borderId="3" xfId="1" applyNumberFormat="1" applyFont="1" applyFill="1" applyBorder="1" applyAlignment="1">
      <alignment vertical="center"/>
    </xf>
    <xf numFmtId="0" fontId="4" fillId="2" borderId="3" xfId="1" applyFont="1" applyFill="1" applyBorder="1" applyAlignment="1">
      <alignment horizontal="right" vertical="center"/>
    </xf>
    <xf numFmtId="0" fontId="4" fillId="2" borderId="16" xfId="1" applyFont="1" applyFill="1" applyBorder="1" applyAlignment="1">
      <alignment horizontal="right" vertical="center"/>
    </xf>
    <xf numFmtId="0" fontId="4" fillId="2" borderId="0" xfId="1" applyFont="1" applyFill="1" applyAlignment="1">
      <alignment vertical="center"/>
    </xf>
    <xf numFmtId="0" fontId="4" fillId="2" borderId="135" xfId="1" applyFont="1" applyFill="1" applyBorder="1" applyAlignment="1">
      <alignment horizontal="center" vertical="center"/>
    </xf>
    <xf numFmtId="0" fontId="4" fillId="2" borderId="136" xfId="1" applyFont="1" applyFill="1" applyBorder="1" applyAlignment="1">
      <alignment horizontal="center" vertical="center"/>
    </xf>
    <xf numFmtId="0" fontId="4" fillId="2" borderId="137" xfId="1" applyFont="1" applyFill="1" applyBorder="1" applyAlignment="1">
      <alignment horizontal="center" vertical="center"/>
    </xf>
    <xf numFmtId="0" fontId="4" fillId="2" borderId="140" xfId="1" applyFont="1" applyFill="1" applyBorder="1" applyAlignment="1">
      <alignment horizontal="center" vertical="center"/>
    </xf>
    <xf numFmtId="0" fontId="4" fillId="2" borderId="141" xfId="1" applyFont="1" applyFill="1" applyBorder="1" applyAlignment="1">
      <alignment horizontal="center" vertical="center"/>
    </xf>
    <xf numFmtId="0" fontId="4" fillId="2" borderId="142" xfId="1" applyFont="1" applyFill="1" applyBorder="1" applyAlignment="1">
      <alignment horizontal="center" vertical="center"/>
    </xf>
    <xf numFmtId="183" fontId="4" fillId="2" borderId="132" xfId="1" applyNumberFormat="1" applyFont="1" applyFill="1" applyBorder="1" applyAlignment="1">
      <alignment vertical="center"/>
    </xf>
    <xf numFmtId="183" fontId="4" fillId="2" borderId="133" xfId="1" applyNumberFormat="1" applyFont="1" applyFill="1" applyBorder="1" applyAlignment="1">
      <alignment vertical="center"/>
    </xf>
    <xf numFmtId="0" fontId="4" fillId="2" borderId="133" xfId="1" applyFont="1" applyFill="1" applyBorder="1" applyAlignment="1">
      <alignment horizontal="right" vertical="center"/>
    </xf>
    <xf numFmtId="0" fontId="4" fillId="2" borderId="134" xfId="1" applyFont="1" applyFill="1" applyBorder="1" applyAlignment="1">
      <alignment horizontal="right" vertical="center"/>
    </xf>
    <xf numFmtId="0" fontId="4" fillId="2" borderId="133" xfId="1" applyFont="1" applyFill="1" applyBorder="1" applyAlignment="1">
      <alignment vertical="center"/>
    </xf>
    <xf numFmtId="183" fontId="4" fillId="2" borderId="44" xfId="1" applyNumberFormat="1" applyFont="1" applyFill="1" applyBorder="1" applyAlignment="1">
      <alignment vertical="center"/>
    </xf>
    <xf numFmtId="183" fontId="4" fillId="2" borderId="8" xfId="1" applyNumberFormat="1" applyFont="1" applyFill="1" applyBorder="1" applyAlignment="1">
      <alignment vertical="center"/>
    </xf>
    <xf numFmtId="0" fontId="4" fillId="2" borderId="143" xfId="1" applyFont="1" applyFill="1" applyBorder="1" applyAlignment="1">
      <alignment horizontal="center" vertical="center"/>
    </xf>
    <xf numFmtId="0" fontId="4" fillId="2" borderId="144" xfId="1" applyFont="1" applyFill="1" applyBorder="1" applyAlignment="1">
      <alignment horizontal="center" vertical="center"/>
    </xf>
    <xf numFmtId="0" fontId="4" fillId="2" borderId="145" xfId="1" applyFont="1" applyFill="1" applyBorder="1" applyAlignment="1">
      <alignment horizontal="center" vertical="center"/>
    </xf>
    <xf numFmtId="0" fontId="4" fillId="2" borderId="146" xfId="1" applyFont="1" applyFill="1" applyBorder="1" applyAlignment="1">
      <alignment horizontal="center" vertical="center"/>
    </xf>
    <xf numFmtId="183" fontId="4" fillId="2" borderId="55" xfId="1" applyNumberFormat="1" applyFont="1" applyFill="1" applyBorder="1" applyAlignment="1">
      <alignment vertical="center"/>
    </xf>
    <xf numFmtId="183" fontId="4" fillId="2" borderId="0" xfId="1" applyNumberFormat="1" applyFont="1" applyFill="1" applyAlignment="1">
      <alignment vertical="center"/>
    </xf>
    <xf numFmtId="0" fontId="4" fillId="2" borderId="0" xfId="1" applyFont="1" applyFill="1" applyAlignment="1">
      <alignment horizontal="right" vertical="center"/>
    </xf>
    <xf numFmtId="0" fontId="4" fillId="2" borderId="54" xfId="1" applyFont="1" applyFill="1" applyBorder="1" applyAlignment="1">
      <alignment horizontal="right" vertical="center"/>
    </xf>
    <xf numFmtId="0" fontId="4" fillId="2" borderId="55" xfId="1" applyFont="1" applyFill="1" applyBorder="1" applyAlignment="1">
      <alignment horizontal="left" vertical="center"/>
    </xf>
    <xf numFmtId="0" fontId="4" fillId="2" borderId="0" xfId="1" applyFont="1" applyFill="1" applyAlignment="1">
      <alignment horizontal="left" vertical="center"/>
    </xf>
    <xf numFmtId="0" fontId="4" fillId="2" borderId="2" xfId="1" applyFont="1" applyFill="1" applyBorder="1" applyAlignment="1">
      <alignment horizontal="left" vertical="center"/>
    </xf>
    <xf numFmtId="0" fontId="4" fillId="2" borderId="151" xfId="1" applyFont="1" applyFill="1" applyBorder="1" applyAlignment="1">
      <alignment vertical="center" wrapText="1"/>
    </xf>
    <xf numFmtId="0" fontId="4" fillId="2" borderId="152" xfId="1" applyFont="1" applyFill="1" applyBorder="1" applyAlignment="1">
      <alignment vertical="center"/>
    </xf>
    <xf numFmtId="0" fontId="4" fillId="2" borderId="153" xfId="1" applyFont="1" applyFill="1" applyBorder="1" applyAlignment="1">
      <alignment vertical="center"/>
    </xf>
    <xf numFmtId="183" fontId="4" fillId="2" borderId="151" xfId="1" applyNumberFormat="1" applyFont="1" applyFill="1" applyBorder="1" applyAlignment="1">
      <alignment vertical="center"/>
    </xf>
    <xf numFmtId="183" fontId="4" fillId="2" borderId="152" xfId="1" applyNumberFormat="1" applyFont="1" applyFill="1" applyBorder="1" applyAlignment="1">
      <alignment vertical="center"/>
    </xf>
    <xf numFmtId="0" fontId="4" fillId="2" borderId="152" xfId="1" applyFont="1" applyFill="1" applyBorder="1" applyAlignment="1">
      <alignment horizontal="right" vertical="center"/>
    </xf>
    <xf numFmtId="0" fontId="4" fillId="2" borderId="153" xfId="1" applyFont="1" applyFill="1" applyBorder="1" applyAlignment="1">
      <alignment horizontal="right" vertical="center"/>
    </xf>
    <xf numFmtId="0" fontId="4" fillId="2" borderId="151" xfId="1" applyFont="1" applyFill="1" applyBorder="1" applyAlignment="1">
      <alignment vertical="center"/>
    </xf>
    <xf numFmtId="0" fontId="4" fillId="2" borderId="154" xfId="1" applyFont="1" applyFill="1" applyBorder="1" applyAlignment="1">
      <alignment horizontal="center" vertical="center"/>
    </xf>
    <xf numFmtId="183" fontId="4" fillId="2" borderId="155" xfId="1" applyNumberFormat="1" applyFont="1" applyFill="1" applyBorder="1" applyAlignment="1">
      <alignment vertical="center"/>
    </xf>
    <xf numFmtId="183" fontId="4" fillId="2" borderId="156" xfId="1" applyNumberFormat="1" applyFont="1" applyFill="1" applyBorder="1" applyAlignment="1">
      <alignment vertical="center"/>
    </xf>
    <xf numFmtId="0" fontId="4" fillId="2" borderId="156" xfId="1" applyFont="1" applyFill="1" applyBorder="1" applyAlignment="1">
      <alignment horizontal="right" vertical="center"/>
    </xf>
    <xf numFmtId="0" fontId="4" fillId="2" borderId="157" xfId="1" applyFont="1" applyFill="1" applyBorder="1" applyAlignment="1">
      <alignment horizontal="right" vertical="center"/>
    </xf>
    <xf numFmtId="183" fontId="4" fillId="2" borderId="147" xfId="1" applyNumberFormat="1" applyFont="1" applyFill="1" applyBorder="1" applyAlignment="1">
      <alignment vertical="center"/>
    </xf>
    <xf numFmtId="183" fontId="4" fillId="2" borderId="148" xfId="1" applyNumberFormat="1" applyFont="1" applyFill="1" applyBorder="1" applyAlignment="1">
      <alignment vertical="center"/>
    </xf>
    <xf numFmtId="0" fontId="4" fillId="2" borderId="148" xfId="1" applyFont="1" applyFill="1" applyBorder="1" applyAlignment="1">
      <alignment horizontal="right" vertical="center"/>
    </xf>
    <xf numFmtId="0" fontId="4" fillId="2" borderId="149" xfId="1" applyFont="1" applyFill="1" applyBorder="1" applyAlignment="1">
      <alignment horizontal="right" vertical="center"/>
    </xf>
    <xf numFmtId="0" fontId="4" fillId="2" borderId="147" xfId="1" applyFont="1" applyFill="1" applyBorder="1" applyAlignment="1">
      <alignment vertical="center"/>
    </xf>
    <xf numFmtId="0" fontId="4" fillId="2" borderId="148" xfId="1" applyFont="1" applyFill="1" applyBorder="1" applyAlignment="1">
      <alignment vertical="center"/>
    </xf>
    <xf numFmtId="0" fontId="4" fillId="2" borderId="149" xfId="1" applyFont="1" applyFill="1" applyBorder="1" applyAlignment="1">
      <alignment vertical="center"/>
    </xf>
    <xf numFmtId="0" fontId="4" fillId="2" borderId="151" xfId="1" applyFont="1" applyFill="1" applyBorder="1" applyAlignment="1">
      <alignment horizontal="left" vertical="center"/>
    </xf>
    <xf numFmtId="0" fontId="4" fillId="2" borderId="152" xfId="1" applyFont="1" applyFill="1" applyBorder="1" applyAlignment="1">
      <alignment horizontal="left" vertical="center"/>
    </xf>
    <xf numFmtId="0" fontId="4" fillId="2" borderId="153" xfId="1" applyFont="1" applyFill="1" applyBorder="1" applyAlignment="1">
      <alignment horizontal="left" vertical="center"/>
    </xf>
    <xf numFmtId="0" fontId="4" fillId="2" borderId="61" xfId="1" applyFont="1" applyFill="1" applyBorder="1" applyAlignment="1">
      <alignment horizontal="center" vertical="center" textRotation="255"/>
    </xf>
    <xf numFmtId="0" fontId="4" fillId="2" borderId="66" xfId="1" applyFont="1" applyFill="1" applyBorder="1" applyAlignment="1">
      <alignment horizontal="center" vertical="center" textRotation="255"/>
    </xf>
    <xf numFmtId="0" fontId="4" fillId="2" borderId="7" xfId="1" applyFont="1" applyFill="1" applyBorder="1" applyAlignment="1">
      <alignment horizontal="center" vertical="center" textRotation="255"/>
    </xf>
    <xf numFmtId="0" fontId="4" fillId="2" borderId="54" xfId="1" applyFont="1" applyFill="1" applyBorder="1" applyAlignment="1">
      <alignment horizontal="center" vertical="center" textRotation="255"/>
    </xf>
    <xf numFmtId="0" fontId="4" fillId="2" borderId="56" xfId="1" applyFont="1" applyFill="1" applyBorder="1" applyAlignment="1">
      <alignment horizontal="center" vertical="center" textRotation="255"/>
    </xf>
    <xf numFmtId="0" fontId="4" fillId="2" borderId="59" xfId="1" applyFont="1" applyFill="1" applyBorder="1" applyAlignment="1">
      <alignment horizontal="center" vertical="center" textRotation="255"/>
    </xf>
    <xf numFmtId="0" fontId="4" fillId="2" borderId="90" xfId="1" applyFont="1" applyFill="1" applyBorder="1" applyAlignment="1">
      <alignment horizontal="center" vertical="center"/>
    </xf>
    <xf numFmtId="0" fontId="4" fillId="2" borderId="150" xfId="1" applyFont="1" applyFill="1" applyBorder="1" applyAlignment="1">
      <alignment horizontal="center" vertical="center"/>
    </xf>
    <xf numFmtId="0" fontId="8" fillId="2" borderId="46" xfId="1" applyFont="1" applyFill="1" applyBorder="1" applyAlignment="1">
      <alignment horizontal="right" vertical="center"/>
    </xf>
    <xf numFmtId="0" fontId="8" fillId="2" borderId="26" xfId="1" applyFont="1" applyFill="1" applyBorder="1" applyAlignment="1">
      <alignment horizontal="right" vertical="center"/>
    </xf>
    <xf numFmtId="0" fontId="8" fillId="2" borderId="51" xfId="1" applyFont="1" applyFill="1" applyBorder="1" applyAlignment="1">
      <alignment horizontal="right" vertical="center"/>
    </xf>
    <xf numFmtId="0" fontId="4" fillId="2" borderId="17"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16" xfId="1" applyFont="1" applyFill="1" applyBorder="1" applyAlignment="1">
      <alignment horizontal="center" vertical="center"/>
    </xf>
    <xf numFmtId="0" fontId="4" fillId="2" borderId="0" xfId="1" applyFont="1" applyFill="1" applyAlignment="1">
      <alignment vertical="top"/>
    </xf>
    <xf numFmtId="0" fontId="4" fillId="2" borderId="92" xfId="1" applyFont="1" applyFill="1" applyBorder="1" applyAlignment="1">
      <alignment horizontal="center" vertical="center"/>
    </xf>
    <xf numFmtId="0" fontId="4" fillId="2" borderId="126" xfId="1" applyFont="1" applyFill="1" applyBorder="1" applyAlignment="1">
      <alignment horizontal="center" vertical="center"/>
    </xf>
    <xf numFmtId="183" fontId="4" fillId="2" borderId="125" xfId="1" applyNumberFormat="1" applyFont="1" applyFill="1" applyBorder="1" applyAlignment="1">
      <alignment vertical="center"/>
    </xf>
    <xf numFmtId="183" fontId="4" fillId="2" borderId="92" xfId="1" applyNumberFormat="1" applyFont="1" applyFill="1" applyBorder="1" applyAlignment="1">
      <alignment vertical="center"/>
    </xf>
    <xf numFmtId="0" fontId="4" fillId="2" borderId="92" xfId="1" applyFont="1" applyFill="1" applyBorder="1" applyAlignment="1">
      <alignment horizontal="right" vertical="center"/>
    </xf>
    <xf numFmtId="0" fontId="4" fillId="2" borderId="126" xfId="1" applyFont="1" applyFill="1" applyBorder="1" applyAlignment="1">
      <alignment horizontal="right" vertical="center"/>
    </xf>
    <xf numFmtId="0" fontId="4" fillId="2" borderId="61" xfId="1" applyFont="1" applyFill="1" applyBorder="1" applyAlignment="1">
      <alignment vertical="center"/>
    </xf>
    <xf numFmtId="0" fontId="4" fillId="2" borderId="21" xfId="1" applyFont="1" applyFill="1" applyBorder="1" applyAlignment="1">
      <alignment vertical="center"/>
    </xf>
    <xf numFmtId="0" fontId="4" fillId="2" borderId="67" xfId="1" applyFont="1" applyFill="1" applyBorder="1" applyAlignment="1">
      <alignment vertical="center"/>
    </xf>
    <xf numFmtId="0" fontId="4" fillId="2" borderId="74" xfId="1" applyFont="1" applyFill="1" applyBorder="1" applyAlignment="1">
      <alignment horizontal="center" vertical="center" justifyLastLine="1"/>
    </xf>
    <xf numFmtId="0" fontId="4" fillId="2" borderId="19" xfId="1" applyFont="1" applyFill="1" applyBorder="1" applyAlignment="1">
      <alignment horizontal="center" vertical="center" justifyLastLine="1"/>
    </xf>
    <xf numFmtId="0" fontId="4" fillId="2" borderId="20" xfId="1" applyFont="1" applyFill="1" applyBorder="1" applyAlignment="1">
      <alignment horizontal="center" vertical="center" justifyLastLine="1"/>
    </xf>
    <xf numFmtId="0" fontId="4" fillId="2" borderId="44" xfId="1" applyFont="1" applyFill="1" applyBorder="1" applyAlignment="1">
      <alignment horizontal="center" vertical="center" shrinkToFit="1"/>
    </xf>
    <xf numFmtId="0" fontId="4" fillId="2" borderId="8" xfId="1" applyFont="1" applyFill="1" applyBorder="1" applyAlignment="1">
      <alignment horizontal="center" vertical="center" shrinkToFit="1"/>
    </xf>
    <xf numFmtId="0" fontId="4" fillId="2" borderId="45" xfId="1" applyFont="1" applyFill="1" applyBorder="1" applyAlignment="1">
      <alignment horizontal="center" vertical="center" shrinkToFit="1"/>
    </xf>
    <xf numFmtId="0" fontId="4" fillId="2" borderId="41" xfId="1" applyFont="1" applyFill="1" applyBorder="1" applyAlignment="1">
      <alignment horizontal="right" vertical="center"/>
    </xf>
    <xf numFmtId="181" fontId="4" fillId="2" borderId="17" xfId="1" applyNumberFormat="1" applyFont="1" applyFill="1" applyBorder="1" applyAlignment="1">
      <alignment horizontal="right" vertical="center"/>
    </xf>
    <xf numFmtId="181" fontId="4" fillId="2" borderId="3" xfId="1" applyNumberFormat="1" applyFont="1" applyFill="1" applyBorder="1" applyAlignment="1">
      <alignment horizontal="right" vertical="center"/>
    </xf>
    <xf numFmtId="181" fontId="4" fillId="2" borderId="16" xfId="1" applyNumberFormat="1" applyFont="1" applyFill="1" applyBorder="1" applyAlignment="1">
      <alignment horizontal="right" vertical="center"/>
    </xf>
    <xf numFmtId="181" fontId="16" fillId="2" borderId="17" xfId="1" applyNumberFormat="1" applyFont="1" applyFill="1" applyBorder="1" applyAlignment="1">
      <alignment horizontal="right" vertical="center"/>
    </xf>
    <xf numFmtId="181" fontId="16" fillId="2" borderId="3" xfId="1" applyNumberFormat="1" applyFont="1" applyFill="1" applyBorder="1" applyAlignment="1">
      <alignment horizontal="right" vertical="center"/>
    </xf>
    <xf numFmtId="181" fontId="16" fillId="2" borderId="16" xfId="1" applyNumberFormat="1" applyFont="1" applyFill="1" applyBorder="1" applyAlignment="1">
      <alignment horizontal="right" vertical="center"/>
    </xf>
    <xf numFmtId="38" fontId="16" fillId="2" borderId="17" xfId="2" applyFont="1" applyFill="1" applyBorder="1" applyAlignment="1">
      <alignment horizontal="right" vertical="center"/>
    </xf>
    <xf numFmtId="38" fontId="16" fillId="2" borderId="3" xfId="2" applyFont="1" applyFill="1" applyBorder="1" applyAlignment="1">
      <alignment horizontal="right" vertical="center"/>
    </xf>
    <xf numFmtId="38" fontId="16" fillId="2" borderId="37" xfId="2" applyFont="1" applyFill="1" applyBorder="1" applyAlignment="1">
      <alignment horizontal="right" vertical="center"/>
    </xf>
    <xf numFmtId="0" fontId="4" fillId="2" borderId="7" xfId="1" applyFont="1" applyFill="1" applyBorder="1" applyAlignment="1">
      <alignment vertical="top" wrapText="1"/>
    </xf>
    <xf numFmtId="0" fontId="4" fillId="2" borderId="0" xfId="1" applyFont="1" applyFill="1" applyAlignment="1">
      <alignment vertical="top" wrapText="1"/>
    </xf>
    <xf numFmtId="0" fontId="4" fillId="2" borderId="2" xfId="1" applyFont="1" applyFill="1" applyBorder="1" applyAlignment="1">
      <alignment vertical="top" wrapText="1"/>
    </xf>
    <xf numFmtId="0" fontId="4" fillId="2" borderId="56" xfId="1" applyFont="1" applyFill="1" applyBorder="1" applyAlignment="1">
      <alignment vertical="top" wrapText="1"/>
    </xf>
    <xf numFmtId="0" fontId="4" fillId="2" borderId="12" xfId="1" applyFont="1" applyFill="1" applyBorder="1" applyAlignment="1">
      <alignment vertical="top" wrapText="1"/>
    </xf>
    <xf numFmtId="0" fontId="4" fillId="2" borderId="1" xfId="1" applyFont="1" applyFill="1" applyBorder="1" applyAlignment="1">
      <alignment vertical="top" wrapText="1"/>
    </xf>
    <xf numFmtId="0" fontId="4" fillId="2" borderId="61" xfId="1" applyFont="1" applyFill="1" applyBorder="1" applyAlignment="1">
      <alignment horizontal="center" vertical="distributed" textRotation="255" justifyLastLine="1"/>
    </xf>
    <xf numFmtId="0" fontId="4" fillId="2" borderId="66" xfId="1" applyFont="1" applyFill="1" applyBorder="1" applyAlignment="1">
      <alignment horizontal="center" vertical="distributed" textRotation="255" justifyLastLine="1"/>
    </xf>
    <xf numFmtId="0" fontId="4" fillId="2" borderId="7" xfId="1" applyFont="1" applyFill="1" applyBorder="1" applyAlignment="1">
      <alignment horizontal="center" vertical="distributed" textRotation="255" justifyLastLine="1"/>
    </xf>
    <xf numFmtId="0" fontId="4" fillId="2" borderId="54" xfId="1" applyFont="1" applyFill="1" applyBorder="1" applyAlignment="1">
      <alignment horizontal="center" vertical="distributed" textRotation="255" justifyLastLine="1"/>
    </xf>
    <xf numFmtId="0" fontId="4" fillId="2" borderId="56" xfId="1" applyFont="1" applyFill="1" applyBorder="1" applyAlignment="1">
      <alignment horizontal="center" vertical="distributed" textRotation="255" justifyLastLine="1"/>
    </xf>
    <xf numFmtId="0" fontId="4" fillId="2" borderId="59" xfId="1" applyFont="1" applyFill="1" applyBorder="1" applyAlignment="1">
      <alignment horizontal="center" vertical="distributed" textRotation="255" justifyLastLine="1"/>
    </xf>
    <xf numFmtId="0" fontId="4" fillId="2" borderId="66" xfId="1" applyFont="1" applyFill="1" applyBorder="1" applyAlignment="1">
      <alignment horizontal="center" vertical="center"/>
    </xf>
    <xf numFmtId="0" fontId="4" fillId="2" borderId="65" xfId="1" applyFont="1" applyFill="1" applyBorder="1" applyAlignment="1">
      <alignment horizontal="center" vertical="center" wrapText="1"/>
    </xf>
    <xf numFmtId="0" fontId="4" fillId="2" borderId="21"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16" xfId="1" applyFont="1" applyFill="1" applyBorder="1" applyAlignment="1">
      <alignment horizontal="center" vertical="center" wrapText="1"/>
    </xf>
    <xf numFmtId="0" fontId="4" fillId="2" borderId="37" xfId="1" applyFont="1" applyFill="1" applyBorder="1" applyAlignment="1">
      <alignment horizontal="center" vertical="center"/>
    </xf>
    <xf numFmtId="0" fontId="5" fillId="2" borderId="44"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45" xfId="1" applyFont="1" applyFill="1" applyBorder="1" applyAlignment="1">
      <alignment horizontal="center" vertical="center"/>
    </xf>
    <xf numFmtId="0" fontId="8" fillId="2" borderId="47" xfId="1" applyFont="1" applyFill="1" applyBorder="1" applyAlignment="1">
      <alignment horizontal="right" vertical="center"/>
    </xf>
    <xf numFmtId="184" fontId="4" fillId="2" borderId="44" xfId="1" applyNumberFormat="1" applyFont="1" applyFill="1" applyBorder="1" applyAlignment="1">
      <alignment horizontal="right" vertical="center"/>
    </xf>
    <xf numFmtId="184" fontId="4" fillId="2" borderId="8" xfId="1" applyNumberFormat="1" applyFont="1" applyFill="1" applyBorder="1" applyAlignment="1">
      <alignment horizontal="right" vertical="center"/>
    </xf>
    <xf numFmtId="184" fontId="4" fillId="2" borderId="45" xfId="1" applyNumberFormat="1" applyFont="1" applyFill="1" applyBorder="1" applyAlignment="1">
      <alignment horizontal="right" vertical="center"/>
    </xf>
    <xf numFmtId="0" fontId="4" fillId="6" borderId="61" xfId="1" applyFont="1" applyFill="1" applyBorder="1" applyAlignment="1">
      <alignment horizontal="center" vertical="center"/>
    </xf>
    <xf numFmtId="0" fontId="4" fillId="6" borderId="21" xfId="1" applyFont="1" applyFill="1" applyBorder="1" applyAlignment="1">
      <alignment horizontal="center" vertical="center"/>
    </xf>
    <xf numFmtId="0" fontId="4" fillId="6" borderId="62" xfId="1" applyFont="1" applyFill="1" applyBorder="1" applyAlignment="1">
      <alignment horizontal="center" vertical="center"/>
    </xf>
    <xf numFmtId="0" fontId="4" fillId="6" borderId="56" xfId="1" applyFont="1" applyFill="1" applyBorder="1" applyAlignment="1">
      <alignment horizontal="center" vertical="center"/>
    </xf>
    <xf numFmtId="0" fontId="4" fillId="6" borderId="12" xfId="1" applyFont="1" applyFill="1" applyBorder="1" applyAlignment="1">
      <alignment horizontal="center" vertical="center"/>
    </xf>
    <xf numFmtId="0" fontId="4" fillId="6" borderId="57" xfId="1" applyFont="1" applyFill="1" applyBorder="1" applyAlignment="1">
      <alignment horizontal="center" vertical="center"/>
    </xf>
    <xf numFmtId="181" fontId="4" fillId="2" borderId="125" xfId="1" applyNumberFormat="1" applyFont="1" applyFill="1" applyBorder="1" applyAlignment="1">
      <alignment horizontal="right" vertical="center"/>
    </xf>
    <xf numFmtId="0" fontId="4" fillId="2" borderId="160" xfId="1" applyFont="1" applyFill="1" applyBorder="1" applyAlignment="1">
      <alignment horizontal="center" vertical="center"/>
    </xf>
    <xf numFmtId="0" fontId="4" fillId="2" borderId="162" xfId="1" applyFont="1" applyFill="1" applyBorder="1" applyAlignment="1">
      <alignment horizontal="center" vertical="center"/>
    </xf>
    <xf numFmtId="0" fontId="4" fillId="2" borderId="161" xfId="1" applyFont="1" applyFill="1" applyBorder="1" applyAlignment="1">
      <alignment horizontal="center" vertical="center"/>
    </xf>
    <xf numFmtId="0" fontId="4" fillId="2" borderId="163" xfId="1" applyFont="1" applyFill="1" applyBorder="1" applyAlignment="1">
      <alignment horizontal="center" vertical="center"/>
    </xf>
    <xf numFmtId="38" fontId="4" fillId="2" borderId="125" xfId="1" applyNumberFormat="1" applyFont="1" applyFill="1" applyBorder="1" applyAlignment="1">
      <alignment horizontal="right" vertical="center"/>
    </xf>
    <xf numFmtId="0" fontId="4" fillId="2" borderId="107" xfId="1" applyFont="1" applyFill="1" applyBorder="1" applyAlignment="1">
      <alignment horizontal="right" vertical="center"/>
    </xf>
    <xf numFmtId="181" fontId="45" fillId="2" borderId="76" xfId="8" applyNumberFormat="1" applyFont="1" applyFill="1" applyBorder="1" applyAlignment="1">
      <alignment vertical="center"/>
    </xf>
    <xf numFmtId="181" fontId="45" fillId="2" borderId="143" xfId="8" applyNumberFormat="1" applyFont="1" applyFill="1" applyBorder="1" applyAlignment="1">
      <alignment vertical="center"/>
    </xf>
    <xf numFmtId="181" fontId="45" fillId="2" borderId="139" xfId="8" applyNumberFormat="1" applyFont="1" applyFill="1" applyBorder="1" applyAlignment="1">
      <alignment vertical="center"/>
    </xf>
    <xf numFmtId="180" fontId="45" fillId="2" borderId="76" xfId="8" applyNumberFormat="1" applyFont="1" applyFill="1" applyBorder="1" applyAlignment="1">
      <alignment vertical="center"/>
    </xf>
    <xf numFmtId="180" fontId="45" fillId="2" borderId="143" xfId="8" applyNumberFormat="1" applyFont="1" applyFill="1" applyBorder="1" applyAlignment="1">
      <alignment vertical="center"/>
    </xf>
    <xf numFmtId="180" fontId="45" fillId="2" borderId="139" xfId="8" applyNumberFormat="1" applyFont="1" applyFill="1" applyBorder="1" applyAlignment="1">
      <alignment vertical="center"/>
    </xf>
    <xf numFmtId="0" fontId="45" fillId="2" borderId="143" xfId="8" applyFont="1" applyFill="1" applyBorder="1" applyAlignment="1">
      <alignment horizontal="right" vertical="center" wrapText="1"/>
    </xf>
    <xf numFmtId="0" fontId="45" fillId="2" borderId="139" xfId="8" applyFont="1" applyFill="1" applyBorder="1" applyAlignment="1">
      <alignment horizontal="right" vertical="center" wrapText="1"/>
    </xf>
    <xf numFmtId="0" fontId="45" fillId="2" borderId="76" xfId="8" applyFont="1" applyFill="1" applyBorder="1" applyAlignment="1">
      <alignment vertical="center" wrapText="1"/>
    </xf>
    <xf numFmtId="0" fontId="45" fillId="2" borderId="143" xfId="8" applyFont="1" applyFill="1" applyBorder="1" applyAlignment="1">
      <alignment vertical="center" wrapText="1"/>
    </xf>
    <xf numFmtId="0" fontId="45" fillId="2" borderId="139" xfId="8" applyFont="1" applyFill="1" applyBorder="1" applyAlignment="1">
      <alignment vertical="center"/>
    </xf>
    <xf numFmtId="0" fontId="45" fillId="0" borderId="43" xfId="9" applyFont="1" applyBorder="1" applyAlignment="1">
      <alignment horizontal="center" vertical="center"/>
    </xf>
    <xf numFmtId="0" fontId="17" fillId="0" borderId="43" xfId="9" applyBorder="1" applyAlignment="1">
      <alignment horizontal="center" vertical="center"/>
    </xf>
    <xf numFmtId="0" fontId="45" fillId="0" borderId="90" xfId="8" applyFont="1" applyBorder="1" applyAlignment="1">
      <alignment horizontal="center" vertical="center"/>
    </xf>
    <xf numFmtId="0" fontId="17" fillId="0" borderId="139" xfId="9" applyBorder="1" applyAlignment="1">
      <alignment horizontal="center" vertical="center"/>
    </xf>
    <xf numFmtId="0" fontId="45" fillId="0" borderId="43" xfId="9" applyFont="1" applyBorder="1" applyAlignment="1">
      <alignment horizontal="center" vertical="center" wrapText="1"/>
    </xf>
    <xf numFmtId="0" fontId="45" fillId="0" borderId="90" xfId="8" applyFont="1" applyBorder="1" applyAlignment="1">
      <alignment vertical="center"/>
    </xf>
    <xf numFmtId="0" fontId="17" fillId="0" borderId="139" xfId="9" applyBorder="1">
      <alignment vertical="center"/>
    </xf>
    <xf numFmtId="0" fontId="45" fillId="0" borderId="44" xfId="8" applyFont="1" applyBorder="1" applyAlignment="1">
      <alignment horizontal="distributed" vertical="center" justifyLastLine="1"/>
    </xf>
    <xf numFmtId="0" fontId="45" fillId="0" borderId="8" xfId="8" applyFont="1" applyBorder="1" applyAlignment="1">
      <alignment horizontal="distributed" vertical="center" justifyLastLine="1"/>
    </xf>
    <xf numFmtId="0" fontId="17" fillId="0" borderId="45" xfId="9" applyBorder="1" applyAlignment="1">
      <alignment horizontal="distributed" vertical="center" justifyLastLine="1"/>
    </xf>
    <xf numFmtId="0" fontId="17" fillId="0" borderId="90" xfId="9" applyBorder="1">
      <alignment vertical="center"/>
    </xf>
    <xf numFmtId="0" fontId="45" fillId="0" borderId="76" xfId="8" applyFont="1" applyBorder="1" applyAlignment="1">
      <alignment vertical="center"/>
    </xf>
    <xf numFmtId="0" fontId="45" fillId="0" borderId="143" xfId="8" applyFont="1" applyBorder="1" applyAlignment="1">
      <alignment vertical="center"/>
    </xf>
    <xf numFmtId="0" fontId="17" fillId="0" borderId="143" xfId="9" applyBorder="1">
      <alignment vertical="center"/>
    </xf>
    <xf numFmtId="0" fontId="45" fillId="0" borderId="90" xfId="8" applyFont="1" applyBorder="1" applyAlignment="1">
      <alignment horizontal="center" vertical="center" wrapText="1"/>
    </xf>
    <xf numFmtId="0" fontId="17" fillId="0" borderId="143" xfId="9" applyBorder="1" applyAlignment="1">
      <alignment horizontal="center" vertical="center" wrapText="1"/>
    </xf>
    <xf numFmtId="0" fontId="45" fillId="0" borderId="143" xfId="8" applyFont="1" applyBorder="1" applyAlignment="1">
      <alignment horizontal="center" vertical="center" wrapText="1"/>
    </xf>
    <xf numFmtId="0" fontId="46" fillId="0" borderId="0" xfId="8" applyFont="1" applyAlignment="1">
      <alignment horizontal="center" vertical="center"/>
    </xf>
    <xf numFmtId="0" fontId="45" fillId="0" borderId="201" xfId="8" applyFont="1" applyBorder="1" applyAlignment="1">
      <alignment horizontal="center" vertical="center" wrapText="1"/>
    </xf>
    <xf numFmtId="0" fontId="17" fillId="0" borderId="139" xfId="9" applyBorder="1" applyAlignment="1">
      <alignment horizontal="center" vertical="center" wrapText="1"/>
    </xf>
    <xf numFmtId="0" fontId="9" fillId="0" borderId="0" xfId="1" applyFont="1" applyAlignment="1">
      <alignment horizontal="center" vertical="center" wrapText="1"/>
    </xf>
    <xf numFmtId="0" fontId="3" fillId="0" borderId="0" xfId="1" applyAlignment="1">
      <alignment horizontal="center" vertical="center" shrinkToFit="1"/>
    </xf>
    <xf numFmtId="182" fontId="3" fillId="0" borderId="0" xfId="1" applyNumberFormat="1" applyAlignment="1">
      <alignment horizontal="center" vertical="center" wrapText="1"/>
    </xf>
    <xf numFmtId="0" fontId="3" fillId="0" borderId="0" xfId="1" applyAlignment="1">
      <alignment horizontal="center" vertical="center" wrapText="1"/>
    </xf>
    <xf numFmtId="0" fontId="3" fillId="0" borderId="0" xfId="1"/>
    <xf numFmtId="0" fontId="3" fillId="0" borderId="21" xfId="1" applyBorder="1"/>
    <xf numFmtId="0" fontId="4" fillId="0" borderId="60" xfId="1" applyFont="1" applyBorder="1" applyAlignment="1">
      <alignment horizontal="left" vertical="top"/>
    </xf>
    <xf numFmtId="0" fontId="4" fillId="0" borderId="12" xfId="1" applyFont="1" applyBorder="1" applyAlignment="1">
      <alignment horizontal="left" vertical="top"/>
    </xf>
    <xf numFmtId="0" fontId="4" fillId="0" borderId="59" xfId="1" applyFont="1" applyBorder="1" applyAlignment="1">
      <alignment horizontal="left" vertical="top"/>
    </xf>
    <xf numFmtId="0" fontId="4" fillId="0" borderId="210" xfId="1" applyFont="1" applyBorder="1" applyAlignment="1">
      <alignment horizontal="left" vertical="top" wrapText="1"/>
    </xf>
    <xf numFmtId="0" fontId="4" fillId="0" borderId="49" xfId="1" applyFont="1" applyBorder="1" applyAlignment="1">
      <alignment horizontal="left" vertical="top" wrapText="1"/>
    </xf>
    <xf numFmtId="0" fontId="4" fillId="0" borderId="50" xfId="1" applyFont="1" applyBorder="1" applyAlignment="1">
      <alignment horizontal="left" vertical="top" wrapText="1"/>
    </xf>
    <xf numFmtId="58" fontId="9" fillId="0" borderId="0" xfId="1" applyNumberFormat="1" applyFont="1" applyAlignment="1">
      <alignment horizontal="center" vertical="center"/>
    </xf>
    <xf numFmtId="58" fontId="9" fillId="0" borderId="52" xfId="1" applyNumberFormat="1" applyFont="1" applyBorder="1" applyAlignment="1">
      <alignment horizontal="center" vertical="center"/>
    </xf>
    <xf numFmtId="58" fontId="9" fillId="0" borderId="32" xfId="1" applyNumberFormat="1" applyFont="1" applyBorder="1" applyAlignment="1">
      <alignment horizontal="center" vertical="center"/>
    </xf>
    <xf numFmtId="58" fontId="9" fillId="0" borderId="187" xfId="1" applyNumberFormat="1" applyFont="1" applyBorder="1" applyAlignment="1">
      <alignment horizontal="center" vertical="center"/>
    </xf>
    <xf numFmtId="185" fontId="3" fillId="0" borderId="48" xfId="1" applyNumberFormat="1" applyBorder="1" applyAlignment="1">
      <alignment horizontal="center" vertical="center"/>
    </xf>
    <xf numFmtId="185" fontId="3" fillId="0" borderId="49" xfId="1" applyNumberFormat="1" applyBorder="1" applyAlignment="1">
      <alignment horizontal="center" vertical="center"/>
    </xf>
    <xf numFmtId="185" fontId="3" fillId="0" borderId="164" xfId="1" applyNumberFormat="1" applyBorder="1" applyAlignment="1">
      <alignment horizontal="center" vertical="center"/>
    </xf>
    <xf numFmtId="185" fontId="3" fillId="0" borderId="50" xfId="1" applyNumberFormat="1" applyBorder="1" applyAlignment="1">
      <alignment horizontal="center" vertical="center"/>
    </xf>
    <xf numFmtId="0" fontId="3" fillId="0" borderId="42" xfId="1" applyBorder="1" applyAlignment="1">
      <alignment horizontal="center" vertical="center"/>
    </xf>
    <xf numFmtId="0" fontId="4" fillId="0" borderId="44" xfId="1" applyFont="1" applyBorder="1" applyAlignment="1">
      <alignment horizontal="center" vertical="center" wrapText="1" shrinkToFit="1"/>
    </xf>
    <xf numFmtId="0" fontId="4" fillId="0" borderId="41" xfId="1" applyFont="1" applyBorder="1" applyAlignment="1">
      <alignment horizontal="center" vertical="center" wrapText="1" shrinkToFit="1"/>
    </xf>
    <xf numFmtId="0" fontId="3" fillId="0" borderId="15" xfId="1" applyBorder="1" applyAlignment="1">
      <alignment horizontal="center" vertical="center" shrinkToFit="1"/>
    </xf>
    <xf numFmtId="0" fontId="3" fillId="0" borderId="3" xfId="1" applyBorder="1" applyAlignment="1">
      <alignment horizontal="center" vertical="center" shrinkToFit="1"/>
    </xf>
    <xf numFmtId="0" fontId="3" fillId="0" borderId="16" xfId="1" applyBorder="1" applyAlignment="1">
      <alignment horizontal="center" vertical="center" shrinkToFit="1"/>
    </xf>
    <xf numFmtId="0" fontId="3" fillId="0" borderId="18" xfId="1" applyBorder="1" applyAlignment="1">
      <alignment horizontal="center" vertical="center" shrinkToFit="1"/>
    </xf>
    <xf numFmtId="0" fontId="3" fillId="0" borderId="19" xfId="1" applyBorder="1" applyAlignment="1">
      <alignment horizontal="center" vertical="center" shrinkToFit="1"/>
    </xf>
    <xf numFmtId="0" fontId="3" fillId="0" borderId="20" xfId="1" applyBorder="1" applyAlignment="1">
      <alignment horizontal="center" vertical="center" shrinkToFit="1"/>
    </xf>
    <xf numFmtId="0" fontId="4" fillId="0" borderId="97" xfId="1" applyFont="1" applyBorder="1" applyAlignment="1">
      <alignment horizontal="left" vertical="center" wrapText="1"/>
    </xf>
    <xf numFmtId="0" fontId="4" fillId="0" borderId="98" xfId="1" applyFont="1" applyBorder="1" applyAlignment="1">
      <alignment horizontal="left" vertical="center" wrapText="1"/>
    </xf>
    <xf numFmtId="0" fontId="4" fillId="0" borderId="0" xfId="1" applyFont="1" applyAlignment="1">
      <alignment horizontal="left" wrapText="1"/>
    </xf>
    <xf numFmtId="0" fontId="4" fillId="0" borderId="12" xfId="1" applyFont="1" applyBorder="1" applyAlignment="1">
      <alignment horizontal="left" wrapText="1"/>
    </xf>
    <xf numFmtId="0" fontId="42" fillId="0" borderId="12" xfId="7" applyFont="1" applyFill="1" applyBorder="1" applyAlignment="1">
      <alignment horizontal="center" vertical="center" wrapText="1"/>
    </xf>
    <xf numFmtId="0" fontId="4" fillId="0" borderId="61" xfId="0" applyFont="1" applyBorder="1" applyAlignment="1">
      <alignment horizontal="center" vertical="center" textRotation="255"/>
    </xf>
    <xf numFmtId="0" fontId="4" fillId="0" borderId="66"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54" xfId="0" applyFont="1" applyBorder="1" applyAlignment="1">
      <alignment horizontal="center" vertical="center" textRotation="255"/>
    </xf>
    <xf numFmtId="0" fontId="4" fillId="0" borderId="56" xfId="0" applyFont="1" applyBorder="1" applyAlignment="1">
      <alignment horizontal="center" vertical="center" textRotation="255"/>
    </xf>
    <xf numFmtId="0" fontId="4" fillId="0" borderId="59" xfId="0" applyFont="1" applyBorder="1" applyAlignment="1">
      <alignment horizontal="center" vertical="center" textRotation="255"/>
    </xf>
    <xf numFmtId="0" fontId="4" fillId="0" borderId="65" xfId="0" applyFont="1" applyBorder="1" applyAlignment="1">
      <alignment horizontal="left" vertical="center"/>
    </xf>
    <xf numFmtId="0" fontId="4" fillId="0" borderId="21" xfId="0" applyFont="1" applyBorder="1" applyAlignment="1">
      <alignment horizontal="left" vertical="center"/>
    </xf>
    <xf numFmtId="0" fontId="4" fillId="0" borderId="188" xfId="0" applyFont="1" applyBorder="1" applyAlignment="1">
      <alignment horizontal="left" vertical="center"/>
    </xf>
    <xf numFmtId="0" fontId="4" fillId="0" borderId="191" xfId="0" applyFont="1" applyBorder="1" applyAlignment="1">
      <alignment horizontal="left" vertical="center"/>
    </xf>
    <xf numFmtId="0" fontId="4" fillId="0" borderId="192" xfId="0" applyFont="1" applyBorder="1" applyAlignment="1">
      <alignment horizontal="left" vertical="center"/>
    </xf>
    <xf numFmtId="0" fontId="4" fillId="0" borderId="193" xfId="0" applyFont="1" applyBorder="1" applyAlignment="1">
      <alignment horizontal="left" vertical="center"/>
    </xf>
    <xf numFmtId="183" fontId="4" fillId="0" borderId="189" xfId="0" applyNumberFormat="1" applyFont="1" applyBorder="1">
      <alignment vertical="center"/>
    </xf>
    <xf numFmtId="0" fontId="4" fillId="0" borderId="189" xfId="0" applyFont="1" applyBorder="1" applyAlignment="1">
      <alignment horizontal="right" vertical="center"/>
    </xf>
    <xf numFmtId="0" fontId="4" fillId="0" borderId="190" xfId="0" applyFont="1" applyBorder="1" applyAlignment="1">
      <alignment horizontal="right" vertical="center"/>
    </xf>
    <xf numFmtId="183" fontId="4" fillId="0" borderId="152" xfId="0" applyNumberFormat="1" applyFont="1" applyBorder="1">
      <alignment vertical="center"/>
    </xf>
    <xf numFmtId="186" fontId="4" fillId="0" borderId="152" xfId="0" applyNumberFormat="1" applyFont="1" applyBorder="1" applyAlignment="1">
      <alignment horizontal="center" vertical="center" shrinkToFit="1"/>
    </xf>
    <xf numFmtId="186" fontId="4" fillId="0" borderId="153" xfId="0" applyNumberFormat="1" applyFont="1" applyBorder="1" applyAlignment="1">
      <alignment horizontal="center" vertical="center" shrinkToFit="1"/>
    </xf>
    <xf numFmtId="186" fontId="4" fillId="0" borderId="194" xfId="0" applyNumberFormat="1" applyFont="1" applyBorder="1" applyAlignment="1">
      <alignment horizontal="center" vertical="center" shrinkToFit="1"/>
    </xf>
    <xf numFmtId="0" fontId="4" fillId="0" borderId="152" xfId="0" applyFont="1" applyBorder="1" applyAlignment="1">
      <alignment horizontal="center" vertical="center"/>
    </xf>
    <xf numFmtId="0" fontId="4" fillId="0" borderId="153" xfId="0" applyFont="1" applyBorder="1" applyAlignment="1">
      <alignment horizontal="center" vertical="center"/>
    </xf>
    <xf numFmtId="186" fontId="4" fillId="0" borderId="156" xfId="0" applyNumberFormat="1" applyFont="1" applyBorder="1" applyAlignment="1">
      <alignment horizontal="center" vertical="center" shrinkToFit="1"/>
    </xf>
    <xf numFmtId="186" fontId="4" fillId="0" borderId="197" xfId="0" applyNumberFormat="1" applyFont="1" applyBorder="1" applyAlignment="1">
      <alignment horizontal="center" vertical="center" shrinkToFit="1"/>
    </xf>
    <xf numFmtId="0" fontId="4" fillId="0" borderId="152" xfId="0" applyFont="1" applyBorder="1" applyAlignment="1">
      <alignment horizontal="right" vertical="center"/>
    </xf>
    <xf numFmtId="0" fontId="4" fillId="0" borderId="153" xfId="0" applyFont="1" applyBorder="1" applyAlignment="1">
      <alignment horizontal="right" vertical="center"/>
    </xf>
    <xf numFmtId="183" fontId="4" fillId="0" borderId="199" xfId="0" applyNumberFormat="1" applyFont="1" applyBorder="1">
      <alignment vertical="center"/>
    </xf>
    <xf numFmtId="0" fontId="4" fillId="0" borderId="199" xfId="0" applyFont="1" applyBorder="1" applyAlignment="1">
      <alignment horizontal="right" vertical="center"/>
    </xf>
    <xf numFmtId="0" fontId="4" fillId="0" borderId="200" xfId="0" applyFont="1" applyBorder="1" applyAlignment="1">
      <alignment horizontal="right" vertical="center"/>
    </xf>
    <xf numFmtId="183" fontId="4" fillId="2" borderId="158" xfId="1" applyNumberFormat="1" applyFont="1" applyFill="1" applyBorder="1" applyAlignment="1">
      <alignment vertical="center"/>
    </xf>
    <xf numFmtId="183" fontId="4" fillId="2" borderId="159" xfId="1" applyNumberFormat="1" applyFont="1" applyFill="1" applyBorder="1" applyAlignment="1">
      <alignment vertical="center"/>
    </xf>
    <xf numFmtId="0" fontId="41" fillId="0" borderId="184" xfId="1" applyFont="1" applyBorder="1" applyAlignment="1">
      <alignment horizontal="center" vertical="center"/>
    </xf>
    <xf numFmtId="0" fontId="41" fillId="0" borderId="169" xfId="1" applyFont="1" applyBorder="1" applyAlignment="1">
      <alignment horizontal="center" vertical="center"/>
    </xf>
    <xf numFmtId="0" fontId="41" fillId="0" borderId="152" xfId="1" applyFont="1" applyBorder="1" applyAlignment="1">
      <alignment horizontal="center" vertical="center"/>
    </xf>
    <xf numFmtId="0" fontId="41" fillId="0" borderId="185" xfId="1" applyFont="1" applyBorder="1" applyAlignment="1">
      <alignment horizontal="center" vertical="center"/>
    </xf>
    <xf numFmtId="0" fontId="41" fillId="0" borderId="0" xfId="1" applyFont="1" applyAlignment="1">
      <alignment horizontal="center" vertical="center"/>
    </xf>
    <xf numFmtId="0" fontId="41" fillId="0" borderId="169" xfId="1" applyFont="1" applyBorder="1" applyAlignment="1">
      <alignment horizontal="left" vertical="center"/>
    </xf>
    <xf numFmtId="0" fontId="41" fillId="0" borderId="152" xfId="1" applyFont="1" applyBorder="1" applyAlignment="1">
      <alignment horizontal="left" vertical="center"/>
    </xf>
    <xf numFmtId="0" fontId="41" fillId="0" borderId="185" xfId="1" applyFont="1" applyBorder="1" applyAlignment="1">
      <alignment horizontal="left" vertical="center"/>
    </xf>
    <xf numFmtId="0" fontId="41" fillId="0" borderId="0" xfId="1" applyFont="1" applyAlignment="1">
      <alignment vertical="center"/>
    </xf>
    <xf numFmtId="0" fontId="41" fillId="0" borderId="169" xfId="1" applyFont="1" applyBorder="1" applyAlignment="1">
      <alignment horizontal="left" vertical="center" wrapText="1"/>
    </xf>
    <xf numFmtId="0" fontId="41" fillId="0" borderId="152" xfId="1" applyFont="1" applyBorder="1" applyAlignment="1">
      <alignment horizontal="left" vertical="center" wrapText="1"/>
    </xf>
    <xf numFmtId="0" fontId="41" fillId="0" borderId="185" xfId="1" applyFont="1" applyBorder="1" applyAlignment="1">
      <alignment horizontal="left" vertical="center" wrapText="1"/>
    </xf>
    <xf numFmtId="0" fontId="41" fillId="4" borderId="0" xfId="1" applyFont="1" applyFill="1" applyAlignment="1">
      <alignment horizontal="center" vertical="center"/>
    </xf>
    <xf numFmtId="0" fontId="41" fillId="4" borderId="0" xfId="1" applyFont="1" applyFill="1" applyAlignment="1">
      <alignment vertical="center"/>
    </xf>
    <xf numFmtId="0" fontId="41" fillId="0" borderId="169" xfId="1" applyFont="1" applyBorder="1" applyAlignment="1">
      <alignment horizontal="center" vertical="center" shrinkToFit="1"/>
    </xf>
    <xf numFmtId="0" fontId="41" fillId="0" borderId="152" xfId="1" applyFont="1" applyBorder="1" applyAlignment="1">
      <alignment horizontal="center" vertical="center" shrinkToFit="1"/>
    </xf>
    <xf numFmtId="0" fontId="41" fillId="0" borderId="185" xfId="1" applyFont="1" applyBorder="1" applyAlignment="1">
      <alignment horizontal="center" vertical="center" shrinkToFit="1"/>
    </xf>
    <xf numFmtId="0" fontId="33" fillId="0" borderId="22" xfId="1" applyFont="1" applyBorder="1" applyAlignment="1">
      <alignment horizontal="center" vertical="top" wrapText="1"/>
    </xf>
    <xf numFmtId="0" fontId="33" fillId="0" borderId="24" xfId="1" applyFont="1" applyBorder="1" applyAlignment="1">
      <alignment horizontal="center" vertical="top" wrapText="1"/>
    </xf>
    <xf numFmtId="0" fontId="30" fillId="0" borderId="29" xfId="1" applyFont="1" applyBorder="1" applyAlignment="1">
      <alignment horizontal="left" vertical="top" wrapText="1"/>
    </xf>
    <xf numFmtId="0" fontId="30" fillId="0" borderId="30" xfId="1" applyFont="1" applyBorder="1" applyAlignment="1">
      <alignment horizontal="left" vertical="top" wrapText="1"/>
    </xf>
    <xf numFmtId="0" fontId="30" fillId="0" borderId="35" xfId="1" applyFont="1" applyBorder="1" applyAlignment="1">
      <alignment horizontal="left" vertical="top" wrapText="1"/>
    </xf>
    <xf numFmtId="0" fontId="30" fillId="0" borderId="36" xfId="1" applyFont="1" applyBorder="1" applyAlignment="1">
      <alignment horizontal="left" vertical="top" wrapText="1"/>
    </xf>
    <xf numFmtId="0" fontId="33" fillId="0" borderId="31" xfId="1" applyFont="1" applyBorder="1" applyAlignment="1">
      <alignment horizontal="center" vertical="center"/>
    </xf>
    <xf numFmtId="0" fontId="33" fillId="0" borderId="32" xfId="1" applyFont="1" applyBorder="1" applyAlignment="1">
      <alignment horizontal="center" vertical="center"/>
    </xf>
    <xf numFmtId="0" fontId="33" fillId="0" borderId="33" xfId="1" applyFont="1" applyBorder="1" applyAlignment="1">
      <alignment horizontal="center" vertical="center"/>
    </xf>
    <xf numFmtId="0" fontId="33" fillId="0" borderId="15" xfId="1" applyFont="1" applyBorder="1" applyAlignment="1">
      <alignment horizontal="center" vertical="center"/>
    </xf>
    <xf numFmtId="0" fontId="33" fillId="0" borderId="3" xfId="1" applyFont="1" applyBorder="1" applyAlignment="1">
      <alignment horizontal="center" vertical="center"/>
    </xf>
    <xf numFmtId="0" fontId="33" fillId="0" borderId="37" xfId="1" applyFont="1" applyBorder="1" applyAlignment="1">
      <alignment horizontal="center" vertical="center"/>
    </xf>
    <xf numFmtId="0" fontId="25" fillId="0" borderId="0" xfId="1" applyFont="1" applyAlignment="1">
      <alignment vertical="center" wrapText="1"/>
    </xf>
    <xf numFmtId="0" fontId="26" fillId="0" borderId="15" xfId="1" applyFont="1" applyBorder="1" applyAlignment="1">
      <alignment horizontal="center" vertical="center" shrinkToFit="1"/>
    </xf>
    <xf numFmtId="0" fontId="26" fillId="0" borderId="3" xfId="1" applyFont="1" applyBorder="1" applyAlignment="1">
      <alignment horizontal="center" vertical="center" shrinkToFit="1"/>
    </xf>
    <xf numFmtId="0" fontId="26" fillId="0" borderId="16" xfId="1" applyFont="1" applyBorder="1" applyAlignment="1">
      <alignment horizontal="center" vertical="center" shrinkToFit="1"/>
    </xf>
    <xf numFmtId="0" fontId="26" fillId="0" borderId="18" xfId="1" applyFont="1" applyBorder="1" applyAlignment="1">
      <alignment horizontal="center" vertical="center" shrinkToFit="1"/>
    </xf>
    <xf numFmtId="0" fontId="26" fillId="0" borderId="19" xfId="1" applyFont="1" applyBorder="1" applyAlignment="1">
      <alignment horizontal="center" vertical="center" shrinkToFit="1"/>
    </xf>
    <xf numFmtId="0" fontId="26" fillId="0" borderId="20" xfId="1" applyFont="1" applyBorder="1" applyAlignment="1">
      <alignment horizontal="center" vertical="center" shrinkToFit="1"/>
    </xf>
    <xf numFmtId="0" fontId="33" fillId="0" borderId="22" xfId="1" applyFont="1" applyBorder="1" applyAlignment="1">
      <alignment horizontal="center" vertical="center" wrapText="1"/>
    </xf>
    <xf numFmtId="0" fontId="33" fillId="0" borderId="23" xfId="1" applyFont="1" applyBorder="1" applyAlignment="1">
      <alignment horizontal="center" vertical="center" wrapText="1"/>
    </xf>
    <xf numFmtId="0" fontId="26" fillId="0" borderId="5" xfId="1" applyFont="1" applyBorder="1" applyAlignment="1">
      <alignment horizontal="center" vertical="center" shrinkToFit="1"/>
    </xf>
    <xf numFmtId="0" fontId="26" fillId="0" borderId="6" xfId="1" applyFont="1" applyBorder="1" applyAlignment="1">
      <alignment horizontal="center" vertical="center" shrinkToFit="1"/>
    </xf>
    <xf numFmtId="0" fontId="26" fillId="0" borderId="10" xfId="1" applyFont="1" applyBorder="1" applyAlignment="1">
      <alignment horizontal="center" vertical="center" shrinkToFit="1"/>
    </xf>
    <xf numFmtId="0" fontId="26" fillId="0" borderId="11" xfId="1" applyFont="1" applyBorder="1" applyAlignment="1">
      <alignment horizontal="center" vertical="center" shrinkToFit="1"/>
    </xf>
    <xf numFmtId="0" fontId="25" fillId="0" borderId="0" xfId="1" applyFont="1" applyAlignment="1">
      <alignment horizontal="left" vertical="center"/>
    </xf>
    <xf numFmtId="0" fontId="13" fillId="0" borderId="43" xfId="1" applyFont="1" applyBorder="1" applyAlignment="1">
      <alignment horizontal="center" vertical="center" wrapText="1" shrinkToFit="1"/>
    </xf>
    <xf numFmtId="0" fontId="13" fillId="0" borderId="43" xfId="1" applyFont="1" applyBorder="1" applyAlignment="1">
      <alignment horizontal="center" vertical="center" shrinkToFit="1"/>
    </xf>
    <xf numFmtId="0" fontId="13" fillId="0" borderId="44" xfId="1" applyFont="1" applyBorder="1" applyAlignment="1">
      <alignment horizontal="center" vertical="center" shrinkToFit="1"/>
    </xf>
    <xf numFmtId="0" fontId="26" fillId="0" borderId="182" xfId="1" applyFont="1" applyBorder="1" applyAlignment="1">
      <alignment horizontal="center" vertical="center" shrinkToFit="1"/>
    </xf>
    <xf numFmtId="0" fontId="26" fillId="0" borderId="183" xfId="1" applyFont="1" applyBorder="1" applyAlignment="1">
      <alignment horizontal="center" vertical="center" shrinkToFit="1"/>
    </xf>
    <xf numFmtId="0" fontId="25" fillId="0" borderId="17" xfId="1" applyFont="1" applyBorder="1" applyAlignment="1">
      <alignment horizontal="center" vertical="center" wrapText="1" shrinkToFit="1"/>
    </xf>
    <xf numFmtId="0" fontId="25" fillId="0" borderId="3" xfId="1" applyFont="1" applyBorder="1" applyAlignment="1">
      <alignment horizontal="center" vertical="center" wrapText="1" shrinkToFit="1"/>
    </xf>
    <xf numFmtId="0" fontId="25" fillId="0" borderId="3" xfId="1" applyFont="1" applyBorder="1" applyAlignment="1">
      <alignment horizontal="center" vertical="center" shrinkToFit="1"/>
    </xf>
    <xf numFmtId="0" fontId="25" fillId="0" borderId="16" xfId="1" applyFont="1" applyBorder="1" applyAlignment="1">
      <alignment horizontal="center" vertical="center" shrinkToFit="1"/>
    </xf>
    <xf numFmtId="12" fontId="25" fillId="0" borderId="44" xfId="1" applyNumberFormat="1" applyFont="1" applyBorder="1" applyAlignment="1">
      <alignment horizontal="center" vertical="center" wrapText="1" shrinkToFit="1"/>
    </xf>
    <xf numFmtId="12" fontId="25" fillId="0" borderId="8" xfId="1" applyNumberFormat="1" applyFont="1" applyBorder="1" applyAlignment="1">
      <alignment horizontal="center" vertical="center" wrapText="1" shrinkToFit="1"/>
    </xf>
    <xf numFmtId="12" fontId="25" fillId="0" borderId="45" xfId="1" applyNumberFormat="1" applyFont="1" applyBorder="1" applyAlignment="1">
      <alignment horizontal="center" vertical="center" wrapText="1" shrinkToFit="1"/>
    </xf>
    <xf numFmtId="0" fontId="25" fillId="0" borderId="8" xfId="1" applyFont="1" applyBorder="1" applyAlignment="1">
      <alignment horizontal="center" vertical="center" wrapText="1" shrinkToFit="1"/>
    </xf>
    <xf numFmtId="0" fontId="25" fillId="0" borderId="45" xfId="1" applyFont="1" applyBorder="1" applyAlignment="1">
      <alignment horizontal="center" vertical="center" wrapText="1" shrinkToFit="1"/>
    </xf>
    <xf numFmtId="0" fontId="4" fillId="0" borderId="12" xfId="1" applyFont="1" applyBorder="1" applyAlignment="1">
      <alignment vertical="center"/>
    </xf>
    <xf numFmtId="0" fontId="25" fillId="0" borderId="12" xfId="1" applyFont="1" applyBorder="1" applyAlignment="1">
      <alignment horizontal="center" vertical="center"/>
    </xf>
    <xf numFmtId="0" fontId="37" fillId="0" borderId="12" xfId="7" applyFill="1" applyBorder="1" applyAlignment="1">
      <alignment horizontal="center" vertical="center" wrapText="1"/>
    </xf>
    <xf numFmtId="0" fontId="25" fillId="0" borderId="12" xfId="1" applyFont="1" applyBorder="1" applyAlignment="1">
      <alignment horizontal="center" vertical="center" wrapText="1"/>
    </xf>
    <xf numFmtId="0" fontId="33" fillId="0" borderId="178" xfId="1" applyFont="1" applyBorder="1" applyAlignment="1">
      <alignment horizontal="center" vertical="center" wrapText="1" shrinkToFit="1"/>
    </xf>
    <xf numFmtId="0" fontId="33" fillId="0" borderId="179" xfId="1" applyFont="1" applyBorder="1" applyAlignment="1">
      <alignment horizontal="center" vertical="center" wrapText="1" shrinkToFit="1"/>
    </xf>
    <xf numFmtId="0" fontId="33" fillId="0" borderId="181" xfId="1" applyFont="1" applyBorder="1" applyAlignment="1">
      <alignment horizontal="center" vertical="center" wrapText="1" shrinkToFit="1"/>
    </xf>
    <xf numFmtId="0" fontId="33" fillId="0" borderId="182" xfId="1" applyFont="1" applyBorder="1" applyAlignment="1">
      <alignment horizontal="center" vertical="center" wrapText="1" shrinkToFit="1"/>
    </xf>
    <xf numFmtId="0" fontId="26" fillId="0" borderId="179" xfId="1" applyFont="1" applyBorder="1" applyAlignment="1">
      <alignment horizontal="center" vertical="center" shrinkToFit="1"/>
    </xf>
    <xf numFmtId="0" fontId="26" fillId="0" borderId="180" xfId="1" applyFont="1" applyBorder="1" applyAlignment="1">
      <alignment horizontal="center" vertical="center" shrinkToFit="1"/>
    </xf>
    <xf numFmtId="0" fontId="26" fillId="0" borderId="40" xfId="1" applyFont="1" applyBorder="1" applyAlignment="1">
      <alignment horizontal="center" vertical="center" shrinkToFit="1"/>
    </xf>
    <xf numFmtId="0" fontId="26" fillId="0" borderId="8" xfId="1" applyFont="1" applyBorder="1" applyAlignment="1">
      <alignment horizontal="center" vertical="center" shrinkToFit="1"/>
    </xf>
    <xf numFmtId="0" fontId="26" fillId="0" borderId="41" xfId="1" applyFont="1" applyBorder="1" applyAlignment="1">
      <alignment horizontal="center" vertical="center" shrinkToFit="1"/>
    </xf>
    <xf numFmtId="0" fontId="25" fillId="0" borderId="26" xfId="1" applyFont="1" applyBorder="1" applyAlignment="1">
      <alignment horizontal="center" vertical="center"/>
    </xf>
    <xf numFmtId="0" fontId="25" fillId="0" borderId="3" xfId="1" applyFont="1" applyBorder="1" applyAlignment="1">
      <alignment horizontal="center" vertical="center"/>
    </xf>
    <xf numFmtId="176" fontId="25" fillId="0" borderId="26" xfId="1" applyNumberFormat="1" applyFont="1" applyBorder="1" applyAlignment="1">
      <alignment horizontal="center" vertical="center" shrinkToFit="1"/>
    </xf>
    <xf numFmtId="58" fontId="26" fillId="0" borderId="176" xfId="1" applyNumberFormat="1" applyFont="1" applyBorder="1" applyAlignment="1">
      <alignment horizontal="center" vertical="center"/>
    </xf>
    <xf numFmtId="58" fontId="26" fillId="0" borderId="26" xfId="1" applyNumberFormat="1" applyFont="1" applyBorder="1" applyAlignment="1">
      <alignment horizontal="center" vertical="center"/>
    </xf>
    <xf numFmtId="58" fontId="26" fillId="0" borderId="47" xfId="1" applyNumberFormat="1" applyFont="1" applyBorder="1" applyAlignment="1">
      <alignment horizontal="center" vertical="center"/>
    </xf>
    <xf numFmtId="0" fontId="26" fillId="0" borderId="0" xfId="1" applyFont="1" applyAlignment="1">
      <alignment horizontal="right" vertical="center"/>
    </xf>
    <xf numFmtId="0" fontId="3" fillId="0" borderId="40" xfId="1" applyBorder="1" applyAlignment="1">
      <alignment horizontal="center" vertical="center"/>
    </xf>
    <xf numFmtId="0" fontId="3" fillId="0" borderId="8" xfId="1" applyBorder="1" applyAlignment="1">
      <alignment horizontal="center" vertical="center"/>
    </xf>
    <xf numFmtId="0" fontId="3" fillId="0" borderId="39" xfId="1" applyBorder="1" applyAlignment="1">
      <alignment horizontal="center" vertical="center"/>
    </xf>
    <xf numFmtId="0" fontId="3" fillId="0" borderId="45" xfId="1" applyBorder="1" applyAlignment="1">
      <alignment horizontal="center" vertical="center"/>
    </xf>
    <xf numFmtId="58" fontId="26" fillId="0" borderId="177" xfId="1" applyNumberFormat="1" applyFont="1" applyBorder="1" applyAlignment="1">
      <alignment horizontal="center" vertical="center"/>
    </xf>
    <xf numFmtId="58" fontId="26" fillId="0" borderId="69" xfId="1" applyNumberFormat="1" applyFont="1" applyBorder="1" applyAlignment="1">
      <alignment horizontal="center" vertical="center"/>
    </xf>
    <xf numFmtId="58" fontId="26" fillId="0" borderId="170" xfId="1" applyNumberFormat="1" applyFont="1" applyBorder="1" applyAlignment="1">
      <alignment horizontal="center" vertical="center"/>
    </xf>
    <xf numFmtId="0" fontId="26" fillId="0" borderId="26" xfId="1" applyFont="1" applyBorder="1" applyAlignment="1">
      <alignment horizontal="right" vertical="center"/>
    </xf>
    <xf numFmtId="185" fontId="26" fillId="0" borderId="48" xfId="1" applyNumberFormat="1" applyFont="1" applyBorder="1" applyAlignment="1">
      <alignment horizontal="center" vertical="center"/>
    </xf>
    <xf numFmtId="185" fontId="26" fillId="0" borderId="49" xfId="1" applyNumberFormat="1" applyFont="1" applyBorder="1" applyAlignment="1">
      <alignment horizontal="center" vertical="center"/>
    </xf>
    <xf numFmtId="185" fontId="26" fillId="0" borderId="164" xfId="1" applyNumberFormat="1" applyFont="1" applyBorder="1" applyAlignment="1">
      <alignment horizontal="center" vertical="center"/>
    </xf>
    <xf numFmtId="176" fontId="25" fillId="0" borderId="0" xfId="1" applyNumberFormat="1" applyFont="1" applyAlignment="1">
      <alignment horizontal="left" vertical="center"/>
    </xf>
    <xf numFmtId="176" fontId="25" fillId="0" borderId="52" xfId="1" applyNumberFormat="1" applyFont="1" applyBorder="1" applyAlignment="1">
      <alignment horizontal="left" vertical="center"/>
    </xf>
    <xf numFmtId="0" fontId="25" fillId="0" borderId="0" xfId="1" applyFont="1" applyAlignment="1">
      <alignment horizontal="center" vertical="center"/>
    </xf>
    <xf numFmtId="0" fontId="30" fillId="0" borderId="0" xfId="1" applyFont="1" applyAlignment="1">
      <alignment horizontal="center" vertical="center"/>
    </xf>
    <xf numFmtId="0" fontId="30" fillId="0" borderId="12" xfId="1" applyFont="1" applyBorder="1" applyAlignment="1">
      <alignment horizontal="center" vertical="center"/>
    </xf>
    <xf numFmtId="58" fontId="30" fillId="0" borderId="32" xfId="1" applyNumberFormat="1" applyFont="1" applyBorder="1" applyAlignment="1">
      <alignment horizontal="center" vertical="center"/>
    </xf>
    <xf numFmtId="177" fontId="25" fillId="0" borderId="0" xfId="1" applyNumberFormat="1" applyFont="1" applyAlignment="1">
      <alignment vertical="center"/>
    </xf>
    <xf numFmtId="0" fontId="31" fillId="0" borderId="53" xfId="1" applyFont="1" applyBorder="1" applyAlignment="1">
      <alignment horizontal="center" vertical="center"/>
    </xf>
    <xf numFmtId="0" fontId="31" fillId="0" borderId="0" xfId="1" applyFont="1" applyAlignment="1">
      <alignment horizontal="center" vertical="center"/>
    </xf>
    <xf numFmtId="0" fontId="31" fillId="0" borderId="58" xfId="1" applyFont="1" applyBorder="1" applyAlignment="1">
      <alignment horizontal="center" vertical="center"/>
    </xf>
    <xf numFmtId="0" fontId="31" fillId="0" borderId="12" xfId="1" applyFont="1" applyBorder="1" applyAlignment="1">
      <alignment horizontal="center" vertical="center"/>
    </xf>
    <xf numFmtId="0" fontId="30" fillId="0" borderId="0" xfId="1" applyFont="1" applyAlignment="1">
      <alignment vertical="center" wrapText="1"/>
    </xf>
    <xf numFmtId="0" fontId="30" fillId="0" borderId="0" xfId="1" applyFont="1" applyAlignment="1">
      <alignment vertical="center"/>
    </xf>
    <xf numFmtId="0" fontId="30" fillId="0" borderId="2" xfId="1" applyFont="1" applyBorder="1" applyAlignment="1">
      <alignment vertical="center"/>
    </xf>
    <xf numFmtId="0" fontId="30" fillId="0" borderId="12" xfId="1" applyFont="1" applyBorder="1" applyAlignment="1">
      <alignment vertical="center"/>
    </xf>
    <xf numFmtId="0" fontId="30" fillId="0" borderId="1" xfId="1" applyFont="1" applyBorder="1" applyAlignment="1">
      <alignment vertical="center"/>
    </xf>
    <xf numFmtId="58" fontId="30" fillId="0" borderId="0" xfId="1" applyNumberFormat="1" applyFont="1" applyAlignment="1">
      <alignment horizontal="center" vertical="center"/>
    </xf>
    <xf numFmtId="179" fontId="4" fillId="0" borderId="23" xfId="1" applyNumberFormat="1" applyFont="1" applyBorder="1" applyAlignment="1">
      <alignment horizontal="center" vertical="center"/>
    </xf>
    <xf numFmtId="179" fontId="4" fillId="0" borderId="69" xfId="1" applyNumberFormat="1" applyFont="1" applyBorder="1" applyAlignment="1">
      <alignment vertical="center"/>
    </xf>
    <xf numFmtId="0" fontId="4" fillId="0" borderId="44" xfId="1" applyFont="1" applyBorder="1" applyAlignment="1">
      <alignment horizontal="left" vertical="top"/>
    </xf>
    <xf numFmtId="0" fontId="4" fillId="0" borderId="8" xfId="1" applyFont="1" applyBorder="1" applyAlignment="1">
      <alignment horizontal="left" vertical="top"/>
    </xf>
    <xf numFmtId="0" fontId="4" fillId="0" borderId="45" xfId="1" applyFont="1" applyBorder="1" applyAlignment="1">
      <alignment horizontal="left" vertical="top"/>
    </xf>
    <xf numFmtId="0" fontId="25" fillId="0" borderId="55" xfId="1" applyFont="1" applyBorder="1" applyAlignment="1">
      <alignment horizontal="center" vertical="center"/>
    </xf>
    <xf numFmtId="0" fontId="25" fillId="0" borderId="2" xfId="1" applyFont="1" applyBorder="1" applyAlignment="1">
      <alignment horizontal="center" vertical="center"/>
    </xf>
    <xf numFmtId="0" fontId="25" fillId="0" borderId="60" xfId="1" applyFont="1" applyBorder="1" applyAlignment="1">
      <alignment horizontal="center" vertical="center"/>
    </xf>
    <xf numFmtId="0" fontId="25" fillId="0" borderId="1" xfId="1" applyFont="1" applyBorder="1" applyAlignment="1">
      <alignment horizontal="center" vertical="center"/>
    </xf>
    <xf numFmtId="179" fontId="25" fillId="0" borderId="12" xfId="1" applyNumberFormat="1" applyFont="1" applyBorder="1" applyAlignment="1">
      <alignment vertical="center" wrapText="1"/>
    </xf>
    <xf numFmtId="0" fontId="4" fillId="0" borderId="125" xfId="1" applyFont="1" applyBorder="1" applyAlignment="1">
      <alignment horizontal="left" vertical="top"/>
    </xf>
    <xf numFmtId="0" fontId="4" fillId="0" borderId="92" xfId="1" applyFont="1" applyBorder="1" applyAlignment="1">
      <alignment horizontal="left" vertical="top"/>
    </xf>
    <xf numFmtId="0" fontId="4" fillId="0" borderId="126" xfId="1" applyFont="1" applyBorder="1" applyAlignment="1">
      <alignment horizontal="left" vertical="top"/>
    </xf>
    <xf numFmtId="0" fontId="25" fillId="0" borderId="38" xfId="1" applyFont="1" applyBorder="1" applyAlignment="1">
      <alignment horizontal="center" vertical="center"/>
    </xf>
    <xf numFmtId="0" fontId="25" fillId="0" borderId="8" xfId="1" applyFont="1" applyBorder="1" applyAlignment="1">
      <alignment horizontal="center" vertical="center"/>
    </xf>
    <xf numFmtId="0" fontId="26" fillId="0" borderId="17" xfId="1" applyFont="1" applyBorder="1" applyAlignment="1">
      <alignment horizontal="center" vertical="center" wrapText="1"/>
    </xf>
    <xf numFmtId="0" fontId="26" fillId="0" borderId="3" xfId="1" applyFont="1" applyBorder="1" applyAlignment="1">
      <alignment horizontal="center" vertical="center" wrapText="1"/>
    </xf>
    <xf numFmtId="0" fontId="26" fillId="0" borderId="16" xfId="1" applyFont="1" applyBorder="1" applyAlignment="1">
      <alignment horizontal="center" vertical="center" wrapText="1"/>
    </xf>
    <xf numFmtId="177" fontId="27" fillId="0" borderId="3" xfId="1" applyNumberFormat="1" applyFont="1" applyBorder="1" applyAlignment="1">
      <alignment horizontal="right" vertical="center"/>
    </xf>
    <xf numFmtId="177" fontId="27" fillId="0" borderId="37" xfId="1" applyNumberFormat="1" applyFont="1" applyBorder="1" applyAlignment="1">
      <alignment horizontal="right" vertical="center"/>
    </xf>
    <xf numFmtId="181" fontId="3" fillId="0" borderId="171" xfId="1" applyNumberFormat="1" applyBorder="1" applyAlignment="1">
      <alignment vertical="center" wrapText="1"/>
    </xf>
    <xf numFmtId="181" fontId="3" fillId="0" borderId="172" xfId="1" applyNumberFormat="1" applyBorder="1" applyAlignment="1">
      <alignment vertical="center" wrapText="1"/>
    </xf>
    <xf numFmtId="0" fontId="26" fillId="0" borderId="44" xfId="1" applyFont="1" applyBorder="1" applyAlignment="1">
      <alignment horizontal="center" vertical="center" wrapText="1"/>
    </xf>
    <xf numFmtId="0" fontId="26" fillId="0" borderId="8" xfId="1" applyFont="1" applyBorder="1" applyAlignment="1">
      <alignment horizontal="center" vertical="center" wrapText="1"/>
    </xf>
    <xf numFmtId="0" fontId="26" fillId="0" borderId="45" xfId="1" applyFont="1" applyBorder="1" applyAlignment="1">
      <alignment horizontal="center" vertical="center" wrapText="1"/>
    </xf>
    <xf numFmtId="177" fontId="27" fillId="0" borderId="8" xfId="1" applyNumberFormat="1" applyFont="1" applyBorder="1" applyAlignment="1">
      <alignment horizontal="right" vertical="center"/>
    </xf>
    <xf numFmtId="177" fontId="27" fillId="0" borderId="41" xfId="1" applyNumberFormat="1" applyFont="1" applyBorder="1" applyAlignment="1">
      <alignment horizontal="right" vertical="center"/>
    </xf>
    <xf numFmtId="180" fontId="25" fillId="0" borderId="38" xfId="1" applyNumberFormat="1" applyFont="1" applyBorder="1" applyAlignment="1">
      <alignment horizontal="center" vertical="center" wrapText="1"/>
    </xf>
    <xf numFmtId="180" fontId="25" fillId="0" borderId="8" xfId="1" applyNumberFormat="1" applyFont="1" applyBorder="1" applyAlignment="1">
      <alignment horizontal="center" vertical="center" wrapText="1"/>
    </xf>
    <xf numFmtId="0" fontId="4" fillId="0" borderId="171" xfId="1" applyFont="1" applyBorder="1" applyAlignment="1">
      <alignment horizontal="center" vertical="center" wrapText="1"/>
    </xf>
    <xf numFmtId="0" fontId="4" fillId="0" borderId="172" xfId="1" applyFont="1" applyBorder="1" applyAlignment="1">
      <alignment horizontal="center" vertical="center" wrapText="1"/>
    </xf>
    <xf numFmtId="181" fontId="3" fillId="0" borderId="174" xfId="1" applyNumberFormat="1" applyBorder="1" applyAlignment="1">
      <alignment vertical="center" wrapText="1"/>
    </xf>
    <xf numFmtId="181" fontId="3" fillId="0" borderId="175" xfId="1" applyNumberFormat="1" applyBorder="1" applyAlignment="1">
      <alignment vertical="center" wrapText="1"/>
    </xf>
    <xf numFmtId="0" fontId="26" fillId="0" borderId="44" xfId="1" applyFont="1" applyBorder="1" applyAlignment="1">
      <alignment horizontal="center" vertical="center"/>
    </xf>
    <xf numFmtId="0" fontId="26" fillId="0" borderId="8" xfId="1" applyFont="1" applyBorder="1" applyAlignment="1">
      <alignment horizontal="center" vertical="center"/>
    </xf>
    <xf numFmtId="0" fontId="26" fillId="0" borderId="45" xfId="1" applyFont="1" applyBorder="1" applyAlignment="1">
      <alignment horizontal="center" vertical="center"/>
    </xf>
    <xf numFmtId="0" fontId="25" fillId="0" borderId="85" xfId="1" applyFont="1" applyBorder="1" applyAlignment="1">
      <alignment horizontal="center" vertical="center" wrapText="1"/>
    </xf>
    <xf numFmtId="0" fontId="25" fillId="0" borderId="86" xfId="1" applyFont="1" applyBorder="1" applyAlignment="1">
      <alignment horizontal="center" vertical="center" wrapText="1"/>
    </xf>
    <xf numFmtId="0" fontId="25" fillId="0" borderId="87" xfId="1" applyFont="1" applyBorder="1" applyAlignment="1">
      <alignment horizontal="center" vertical="center" wrapText="1"/>
    </xf>
    <xf numFmtId="177" fontId="27" fillId="0" borderId="96" xfId="1" applyNumberFormat="1" applyFont="1" applyBorder="1" applyAlignment="1">
      <alignment horizontal="center" vertical="center"/>
    </xf>
    <xf numFmtId="177" fontId="27" fillId="0" borderId="97" xfId="1" applyNumberFormat="1" applyFont="1" applyBorder="1" applyAlignment="1">
      <alignment horizontal="center" vertical="center"/>
    </xf>
    <xf numFmtId="180" fontId="28" fillId="0" borderId="97" xfId="1" applyNumberFormat="1" applyFont="1" applyBorder="1" applyAlignment="1">
      <alignment horizontal="center"/>
    </xf>
    <xf numFmtId="180" fontId="28" fillId="0" borderId="98" xfId="1" applyNumberFormat="1" applyFont="1" applyBorder="1" applyAlignment="1">
      <alignment horizontal="center"/>
    </xf>
    <xf numFmtId="180" fontId="29" fillId="0" borderId="96" xfId="1" applyNumberFormat="1" applyFont="1" applyBorder="1" applyAlignment="1">
      <alignment horizontal="center" vertical="center"/>
    </xf>
    <xf numFmtId="180" fontId="29" fillId="0" borderId="97" xfId="1" applyNumberFormat="1" applyFont="1" applyBorder="1" applyAlignment="1">
      <alignment horizontal="center" vertical="center"/>
    </xf>
    <xf numFmtId="0" fontId="26" fillId="0" borderId="125" xfId="1" applyFont="1" applyBorder="1" applyAlignment="1">
      <alignment horizontal="center" vertical="center"/>
    </xf>
    <xf numFmtId="0" fontId="26" fillId="0" borderId="92" xfId="1" applyFont="1" applyBorder="1" applyAlignment="1">
      <alignment horizontal="center" vertical="center"/>
    </xf>
    <xf numFmtId="0" fontId="26" fillId="0" borderId="126" xfId="1" applyFont="1" applyBorder="1" applyAlignment="1">
      <alignment horizontal="center" vertical="center"/>
    </xf>
    <xf numFmtId="177" fontId="27" fillId="0" borderId="26" xfId="1" applyNumberFormat="1" applyFont="1" applyBorder="1" applyAlignment="1">
      <alignment horizontal="right" vertical="center"/>
    </xf>
    <xf numFmtId="177" fontId="27" fillId="0" borderId="47" xfId="1" applyNumberFormat="1" applyFont="1" applyBorder="1" applyAlignment="1">
      <alignment horizontal="right" vertical="center"/>
    </xf>
    <xf numFmtId="180" fontId="25" fillId="0" borderId="91" xfId="1" applyNumberFormat="1" applyFont="1" applyBorder="1" applyAlignment="1">
      <alignment horizontal="center" vertical="center"/>
    </xf>
    <xf numFmtId="180" fontId="25" fillId="0" borderId="92" xfId="1" applyNumberFormat="1" applyFont="1" applyBorder="1" applyAlignment="1">
      <alignment horizontal="center" vertical="center"/>
    </xf>
    <xf numFmtId="180" fontId="25" fillId="0" borderId="38" xfId="1" applyNumberFormat="1" applyFont="1" applyBorder="1" applyAlignment="1">
      <alignment horizontal="center" vertical="center"/>
    </xf>
    <xf numFmtId="180" fontId="25" fillId="0" borderId="8" xfId="1" applyNumberFormat="1" applyFont="1" applyBorder="1" applyAlignment="1">
      <alignment horizontal="center" vertical="center"/>
    </xf>
    <xf numFmtId="177" fontId="27" fillId="0" borderId="105" xfId="1" applyNumberFormat="1" applyFont="1" applyBorder="1" applyAlignment="1">
      <alignment horizontal="center" vertical="center"/>
    </xf>
    <xf numFmtId="177" fontId="27" fillId="0" borderId="19" xfId="1" applyNumberFormat="1" applyFont="1" applyBorder="1" applyAlignment="1">
      <alignment horizontal="center" vertical="center"/>
    </xf>
    <xf numFmtId="177" fontId="27" fillId="0" borderId="38" xfId="1" applyNumberFormat="1" applyFont="1" applyBorder="1" applyAlignment="1">
      <alignment horizontal="center" vertical="center"/>
    </xf>
    <xf numFmtId="177" fontId="27" fillId="0" borderId="8" xfId="1" applyNumberFormat="1" applyFont="1" applyBorder="1" applyAlignment="1">
      <alignment horizontal="center" vertical="center"/>
    </xf>
    <xf numFmtId="0" fontId="9" fillId="0" borderId="61" xfId="1" applyFont="1" applyBorder="1" applyAlignment="1">
      <alignment horizontal="center" vertical="center" wrapText="1"/>
    </xf>
    <xf numFmtId="0" fontId="9" fillId="0" borderId="21" xfId="1" applyFont="1" applyBorder="1" applyAlignment="1">
      <alignment horizontal="center" vertical="center" wrapText="1"/>
    </xf>
    <xf numFmtId="0" fontId="9" fillId="0" borderId="67" xfId="1" applyFont="1" applyBorder="1" applyAlignment="1">
      <alignment horizontal="center" vertical="center" wrapText="1"/>
    </xf>
    <xf numFmtId="0" fontId="9" fillId="0" borderId="102" xfId="1" applyFont="1" applyBorder="1" applyAlignment="1">
      <alignment horizontal="center" vertical="center" wrapText="1"/>
    </xf>
    <xf numFmtId="0" fontId="9" fillId="0" borderId="103" xfId="1" applyFont="1" applyBorder="1" applyAlignment="1">
      <alignment horizontal="center" vertical="center" wrapText="1"/>
    </xf>
    <xf numFmtId="0" fontId="9" fillId="0" borderId="104" xfId="1" applyFont="1" applyBorder="1" applyAlignment="1">
      <alignment horizontal="center" vertical="center" wrapText="1"/>
    </xf>
    <xf numFmtId="0" fontId="25" fillId="0" borderId="108" xfId="1" applyFont="1" applyBorder="1" applyAlignment="1">
      <alignment horizontal="center" vertical="center"/>
    </xf>
    <xf numFmtId="0" fontId="25" fillId="0" borderId="109" xfId="1" applyFont="1" applyBorder="1" applyAlignment="1">
      <alignment horizontal="center" vertical="center"/>
    </xf>
    <xf numFmtId="0" fontId="25" fillId="0" borderId="110" xfId="1" applyFont="1" applyBorder="1" applyAlignment="1">
      <alignment horizontal="center" vertical="center"/>
    </xf>
    <xf numFmtId="0" fontId="25" fillId="0" borderId="56" xfId="1" applyFont="1" applyBorder="1" applyAlignment="1">
      <alignment horizontal="center" vertical="center"/>
    </xf>
    <xf numFmtId="0" fontId="9" fillId="0" borderId="82" xfId="1" applyFont="1" applyBorder="1" applyAlignment="1">
      <alignment horizontal="center" vertical="center" wrapText="1"/>
    </xf>
    <xf numFmtId="0" fontId="9" fillId="0" borderId="83" xfId="1" applyFont="1" applyBorder="1" applyAlignment="1">
      <alignment horizontal="center" vertical="center" wrapText="1"/>
    </xf>
    <xf numFmtId="0" fontId="9" fillId="0" borderId="84" xfId="1" applyFont="1" applyBorder="1" applyAlignment="1">
      <alignment horizontal="center" vertical="center" wrapText="1"/>
    </xf>
    <xf numFmtId="177" fontId="27" fillId="0" borderId="91" xfId="1" applyNumberFormat="1" applyFont="1" applyBorder="1" applyAlignment="1">
      <alignment horizontal="center" vertical="center"/>
    </xf>
    <xf numFmtId="177" fontId="27" fillId="0" borderId="92" xfId="1" applyNumberFormat="1" applyFont="1" applyBorder="1" applyAlignment="1">
      <alignment horizontal="center" vertical="center"/>
    </xf>
    <xf numFmtId="180" fontId="25" fillId="0" borderId="45" xfId="1" applyNumberFormat="1" applyFont="1" applyBorder="1" applyAlignment="1">
      <alignment horizontal="center" vertical="center" wrapText="1"/>
    </xf>
    <xf numFmtId="0" fontId="25" fillId="0" borderId="56" xfId="1" applyFont="1" applyBorder="1" applyAlignment="1">
      <alignment horizontal="center" vertical="center" wrapText="1"/>
    </xf>
    <xf numFmtId="0" fontId="25" fillId="0" borderId="1" xfId="1" applyFont="1" applyBorder="1" applyAlignment="1">
      <alignment horizontal="center" vertical="center" wrapText="1"/>
    </xf>
    <xf numFmtId="0" fontId="4" fillId="0" borderId="99" xfId="1" applyFont="1" applyBorder="1" applyAlignment="1">
      <alignment horizontal="center" vertical="center" wrapText="1"/>
    </xf>
    <xf numFmtId="0" fontId="4" fillId="0" borderId="100" xfId="1" applyFont="1" applyBorder="1" applyAlignment="1">
      <alignment horizontal="center" vertical="center" wrapText="1"/>
    </xf>
    <xf numFmtId="0" fontId="4" fillId="0" borderId="101" xfId="1" applyFont="1" applyBorder="1" applyAlignment="1">
      <alignment horizontal="center" vertical="center" wrapText="1"/>
    </xf>
    <xf numFmtId="0" fontId="14" fillId="0" borderId="163" xfId="1" applyFont="1" applyBorder="1" applyAlignment="1">
      <alignment horizontal="center" vertical="center" wrapText="1"/>
    </xf>
    <xf numFmtId="0" fontId="14" fillId="0" borderId="12" xfId="1" applyFont="1" applyBorder="1" applyAlignment="1">
      <alignment horizontal="center" vertical="center" wrapText="1"/>
    </xf>
    <xf numFmtId="0" fontId="14" fillId="0" borderId="162" xfId="1" applyFont="1" applyBorder="1" applyAlignment="1">
      <alignment horizontal="center" vertical="center" wrapText="1"/>
    </xf>
    <xf numFmtId="0" fontId="14" fillId="0" borderId="1" xfId="1" applyFont="1" applyBorder="1" applyAlignment="1">
      <alignment horizontal="center" vertical="center" wrapText="1"/>
    </xf>
    <xf numFmtId="0" fontId="14" fillId="0" borderId="56" xfId="1" applyFont="1" applyBorder="1" applyAlignment="1">
      <alignment horizontal="center" vertical="center" wrapText="1"/>
    </xf>
    <xf numFmtId="0" fontId="3" fillId="0" borderId="88" xfId="1" applyBorder="1" applyAlignment="1">
      <alignment horizontal="center" vertical="center" shrinkToFit="1"/>
    </xf>
    <xf numFmtId="0" fontId="3" fillId="0" borderId="23" xfId="1" applyBorder="1" applyAlignment="1">
      <alignment horizontal="center" vertical="center" shrinkToFit="1"/>
    </xf>
    <xf numFmtId="0" fontId="3" fillId="0" borderId="24" xfId="1" applyBorder="1" applyAlignment="1">
      <alignment horizontal="center" vertical="center" shrinkToFit="1"/>
    </xf>
    <xf numFmtId="182" fontId="26" fillId="0" borderId="94" xfId="1" applyNumberFormat="1" applyFont="1" applyBorder="1" applyAlignment="1">
      <alignment horizontal="center" vertical="center" wrapText="1"/>
    </xf>
    <xf numFmtId="182" fontId="26" fillId="0" borderId="32" xfId="1" applyNumberFormat="1" applyFont="1" applyBorder="1" applyAlignment="1">
      <alignment horizontal="center" vertical="center" wrapText="1"/>
    </xf>
    <xf numFmtId="182" fontId="26" fillId="0" borderId="33" xfId="1" applyNumberFormat="1" applyFont="1" applyBorder="1" applyAlignment="1">
      <alignment horizontal="center" vertical="center" wrapText="1"/>
    </xf>
    <xf numFmtId="0" fontId="3" fillId="0" borderId="82" xfId="1" applyBorder="1" applyAlignment="1">
      <alignment horizontal="center" vertical="center" wrapText="1"/>
    </xf>
    <xf numFmtId="0" fontId="3" fillId="0" borderId="83" xfId="1" applyBorder="1"/>
    <xf numFmtId="0" fontId="3" fillId="0" borderId="84" xfId="1" applyBorder="1"/>
    <xf numFmtId="0" fontId="4" fillId="0" borderId="82" xfId="1" applyFont="1" applyBorder="1" applyAlignment="1">
      <alignment horizontal="center" vertical="center" wrapText="1"/>
    </xf>
    <xf numFmtId="183" fontId="25" fillId="2" borderId="44" xfId="1" applyNumberFormat="1" applyFont="1" applyFill="1" applyBorder="1" applyAlignment="1">
      <alignment vertical="center"/>
    </xf>
    <xf numFmtId="183" fontId="25" fillId="2" borderId="8" xfId="1" applyNumberFormat="1" applyFont="1" applyFill="1" applyBorder="1" applyAlignment="1">
      <alignment vertical="center"/>
    </xf>
    <xf numFmtId="183" fontId="25" fillId="2" borderId="147" xfId="0" applyNumberFormat="1" applyFont="1" applyFill="1" applyBorder="1">
      <alignment vertical="center"/>
    </xf>
    <xf numFmtId="183" fontId="25" fillId="2" borderId="148" xfId="0" applyNumberFormat="1" applyFont="1" applyFill="1" applyBorder="1">
      <alignment vertical="center"/>
    </xf>
    <xf numFmtId="183" fontId="25" fillId="2" borderId="151" xfId="1" applyNumberFormat="1" applyFont="1" applyFill="1" applyBorder="1" applyAlignment="1">
      <alignment vertical="center"/>
    </xf>
    <xf numFmtId="183" fontId="25" fillId="2" borderId="152" xfId="1" applyNumberFormat="1" applyFont="1" applyFill="1" applyBorder="1" applyAlignment="1">
      <alignment vertical="center"/>
    </xf>
    <xf numFmtId="183" fontId="25" fillId="2" borderId="155" xfId="0" applyNumberFormat="1" applyFont="1" applyFill="1" applyBorder="1">
      <alignment vertical="center"/>
    </xf>
    <xf numFmtId="183" fontId="25" fillId="2" borderId="156" xfId="0" applyNumberFormat="1" applyFont="1" applyFill="1" applyBorder="1">
      <alignment vertical="center"/>
    </xf>
    <xf numFmtId="183" fontId="25" fillId="2" borderId="147" xfId="1" applyNumberFormat="1" applyFont="1" applyFill="1" applyBorder="1" applyAlignment="1">
      <alignment vertical="center"/>
    </xf>
    <xf numFmtId="183" fontId="25" fillId="2" borderId="148" xfId="1" applyNumberFormat="1" applyFont="1" applyFill="1" applyBorder="1" applyAlignment="1">
      <alignment vertical="center"/>
    </xf>
    <xf numFmtId="183" fontId="25" fillId="2" borderId="151" xfId="0" applyNumberFormat="1" applyFont="1" applyFill="1" applyBorder="1">
      <alignment vertical="center"/>
    </xf>
    <xf numFmtId="183" fontId="25" fillId="2" borderId="152" xfId="0" applyNumberFormat="1" applyFont="1" applyFill="1" applyBorder="1">
      <alignment vertical="center"/>
    </xf>
    <xf numFmtId="183" fontId="25" fillId="2" borderId="132" xfId="1" applyNumberFormat="1" applyFont="1" applyFill="1" applyBorder="1" applyAlignment="1">
      <alignment vertical="center"/>
    </xf>
    <xf numFmtId="183" fontId="25" fillId="2" borderId="133" xfId="1" applyNumberFormat="1" applyFont="1" applyFill="1" applyBorder="1" applyAlignment="1">
      <alignment vertical="center"/>
    </xf>
    <xf numFmtId="183" fontId="25" fillId="2" borderId="17" xfId="0" applyNumberFormat="1" applyFont="1" applyFill="1" applyBorder="1">
      <alignment vertical="center"/>
    </xf>
    <xf numFmtId="183" fontId="25" fillId="2" borderId="3" xfId="0" applyNumberFormat="1" applyFont="1" applyFill="1" applyBorder="1">
      <alignment vertical="center"/>
    </xf>
    <xf numFmtId="183" fontId="25" fillId="2" borderId="55" xfId="0" applyNumberFormat="1" applyFont="1" applyFill="1" applyBorder="1">
      <alignment vertical="center"/>
    </xf>
    <xf numFmtId="183" fontId="25" fillId="2" borderId="0" xfId="0" applyNumberFormat="1" applyFont="1" applyFill="1">
      <alignment vertical="center"/>
    </xf>
    <xf numFmtId="183" fontId="25" fillId="2" borderId="17" xfId="1" applyNumberFormat="1" applyFont="1" applyFill="1" applyBorder="1" applyAlignment="1">
      <alignment vertical="center"/>
    </xf>
    <xf numFmtId="183" fontId="25" fillId="2" borderId="3" xfId="1" applyNumberFormat="1" applyFont="1" applyFill="1" applyBorder="1" applyAlignment="1">
      <alignment vertical="center"/>
    </xf>
    <xf numFmtId="0" fontId="26" fillId="2" borderId="40" xfId="1" applyFont="1" applyFill="1" applyBorder="1" applyAlignment="1">
      <alignment horizontal="center" vertical="center"/>
    </xf>
    <xf numFmtId="0" fontId="26" fillId="2" borderId="8" xfId="1" applyFont="1" applyFill="1" applyBorder="1" applyAlignment="1">
      <alignment horizontal="center" vertical="center"/>
    </xf>
    <xf numFmtId="0" fontId="26" fillId="2" borderId="45" xfId="1" applyFont="1" applyFill="1" applyBorder="1" applyAlignment="1">
      <alignment horizontal="center" vertical="center"/>
    </xf>
    <xf numFmtId="0" fontId="26" fillId="2" borderId="43" xfId="1" applyFont="1" applyFill="1" applyBorder="1" applyAlignment="1">
      <alignment horizontal="center" vertical="center"/>
    </xf>
    <xf numFmtId="0" fontId="25" fillId="2" borderId="43" xfId="1" applyFont="1" applyFill="1" applyBorder="1" applyAlignment="1">
      <alignment horizontal="center" vertical="center"/>
    </xf>
    <xf numFmtId="0" fontId="25" fillId="2" borderId="44" xfId="1" applyFont="1" applyFill="1" applyBorder="1" applyAlignment="1">
      <alignment horizontal="center" vertical="center"/>
    </xf>
    <xf numFmtId="0" fontId="25" fillId="2" borderId="8" xfId="1" applyFont="1" applyFill="1" applyBorder="1" applyAlignment="1">
      <alignment horizontal="center" vertical="center"/>
    </xf>
    <xf numFmtId="0" fontId="25" fillId="2" borderId="45" xfId="1" applyFont="1" applyFill="1" applyBorder="1" applyAlignment="1">
      <alignment horizontal="center" vertical="center"/>
    </xf>
    <xf numFmtId="0" fontId="4" fillId="2" borderId="116" xfId="1" applyFont="1" applyFill="1" applyBorder="1" applyAlignment="1">
      <alignment horizontal="center" vertical="center"/>
    </xf>
    <xf numFmtId="0" fontId="4" fillId="2" borderId="117" xfId="1" applyFont="1" applyFill="1" applyBorder="1" applyAlignment="1">
      <alignment horizontal="center" vertical="center"/>
    </xf>
    <xf numFmtId="0" fontId="4" fillId="2" borderId="118" xfId="1" applyFont="1" applyFill="1" applyBorder="1" applyAlignment="1">
      <alignment horizontal="center" vertical="center"/>
    </xf>
    <xf numFmtId="9" fontId="4" fillId="2" borderId="116" xfId="1" applyNumberFormat="1" applyFont="1" applyFill="1" applyBorder="1" applyAlignment="1">
      <alignment horizontal="right" vertical="center"/>
    </xf>
    <xf numFmtId="0" fontId="3" fillId="2" borderId="117" xfId="1" applyFill="1" applyBorder="1" applyAlignment="1">
      <alignment horizontal="right" vertical="center"/>
    </xf>
    <xf numFmtId="0" fontId="3" fillId="2" borderId="118" xfId="1" applyFill="1" applyBorder="1" applyAlignment="1">
      <alignment horizontal="right" vertical="center"/>
    </xf>
    <xf numFmtId="0" fontId="9" fillId="2" borderId="39" xfId="1" applyFont="1" applyFill="1" applyBorder="1" applyAlignment="1">
      <alignment vertical="center" wrapText="1"/>
    </xf>
    <xf numFmtId="0" fontId="25" fillId="2" borderId="44" xfId="1" applyFont="1" applyFill="1" applyBorder="1" applyAlignment="1">
      <alignment vertical="center"/>
    </xf>
    <xf numFmtId="0" fontId="25" fillId="2" borderId="8" xfId="1" applyFont="1" applyFill="1" applyBorder="1" applyAlignment="1">
      <alignment vertical="center"/>
    </xf>
    <xf numFmtId="0" fontId="25" fillId="2" borderId="45" xfId="1" applyFont="1" applyFill="1" applyBorder="1" applyAlignment="1">
      <alignment vertical="center"/>
    </xf>
    <xf numFmtId="0" fontId="25" fillId="2" borderId="112" xfId="1" applyFont="1" applyFill="1" applyBorder="1" applyAlignment="1">
      <alignment horizontal="center" vertical="center"/>
    </xf>
    <xf numFmtId="0" fontId="25" fillId="2" borderId="113" xfId="1" applyFont="1" applyFill="1" applyBorder="1" applyAlignment="1">
      <alignment horizontal="center" vertical="center"/>
    </xf>
    <xf numFmtId="0" fontId="25" fillId="2" borderId="114" xfId="1" applyFont="1" applyFill="1" applyBorder="1" applyAlignment="1">
      <alignment horizontal="center" vertical="center"/>
    </xf>
    <xf numFmtId="0" fontId="25" fillId="2" borderId="115" xfId="1" applyFont="1" applyFill="1" applyBorder="1" applyAlignment="1">
      <alignment horizontal="center" vertical="center"/>
    </xf>
    <xf numFmtId="0" fontId="25" fillId="2" borderId="113" xfId="1" applyFont="1" applyFill="1" applyBorder="1" applyAlignment="1">
      <alignment horizontal="right" vertical="center"/>
    </xf>
    <xf numFmtId="0" fontId="25" fillId="2" borderId="114" xfId="1" applyFont="1" applyFill="1" applyBorder="1" applyAlignment="1">
      <alignment horizontal="right" vertical="center"/>
    </xf>
    <xf numFmtId="0" fontId="25" fillId="2" borderId="115" xfId="1" applyFont="1" applyFill="1" applyBorder="1" applyAlignment="1">
      <alignment horizontal="right" vertical="center"/>
    </xf>
    <xf numFmtId="0" fontId="25" fillId="2" borderId="44" xfId="1" applyFont="1" applyFill="1" applyBorder="1" applyAlignment="1">
      <alignment horizontal="right" vertical="center"/>
    </xf>
    <xf numFmtId="0" fontId="25" fillId="2" borderId="8" xfId="1" applyFont="1" applyFill="1" applyBorder="1" applyAlignment="1">
      <alignment horizontal="right" vertical="center"/>
    </xf>
    <xf numFmtId="0" fontId="25" fillId="2" borderId="45" xfId="1" applyFont="1" applyFill="1" applyBorder="1" applyAlignment="1">
      <alignment horizontal="right" vertical="center"/>
    </xf>
    <xf numFmtId="0" fontId="25" fillId="2" borderId="119" xfId="1" applyFont="1" applyFill="1" applyBorder="1" applyAlignment="1">
      <alignment horizontal="center" vertical="center"/>
    </xf>
    <xf numFmtId="0" fontId="25" fillId="2" borderId="120" xfId="1" applyFont="1" applyFill="1" applyBorder="1" applyAlignment="1">
      <alignment horizontal="center" vertical="center"/>
    </xf>
    <xf numFmtId="0" fontId="25" fillId="2" borderId="121" xfId="1" applyFont="1" applyFill="1" applyBorder="1" applyAlignment="1">
      <alignment horizontal="center" vertical="center"/>
    </xf>
    <xf numFmtId="0" fontId="25" fillId="2" borderId="119" xfId="1" applyFont="1" applyFill="1" applyBorder="1" applyAlignment="1">
      <alignment vertical="center"/>
    </xf>
    <xf numFmtId="0" fontId="26" fillId="2" borderId="120" xfId="1" applyFont="1" applyFill="1" applyBorder="1" applyAlignment="1">
      <alignment vertical="center"/>
    </xf>
    <xf numFmtId="0" fontId="26" fillId="2" borderId="121" xfId="1" applyFont="1" applyFill="1" applyBorder="1" applyAlignment="1">
      <alignment vertical="center"/>
    </xf>
    <xf numFmtId="0" fontId="9" fillId="2" borderId="39" xfId="1" applyFont="1" applyFill="1" applyBorder="1" applyAlignment="1">
      <alignment vertical="center"/>
    </xf>
    <xf numFmtId="0" fontId="26" fillId="2" borderId="120" xfId="1" applyFont="1" applyFill="1" applyBorder="1" applyAlignment="1">
      <alignment horizontal="center" vertical="center"/>
    </xf>
    <xf numFmtId="0" fontId="26" fillId="2" borderId="121" xfId="1" applyFont="1" applyFill="1" applyBorder="1" applyAlignment="1">
      <alignment horizontal="center" vertical="center"/>
    </xf>
    <xf numFmtId="0" fontId="9" fillId="2" borderId="125" xfId="1" applyFont="1" applyFill="1" applyBorder="1" applyAlignment="1">
      <alignment vertical="center" wrapText="1"/>
    </xf>
    <xf numFmtId="0" fontId="9" fillId="2" borderId="92" xfId="1" applyFont="1" applyFill="1" applyBorder="1" applyAlignment="1">
      <alignment vertical="center" wrapText="1"/>
    </xf>
    <xf numFmtId="0" fontId="9" fillId="2" borderId="93" xfId="1" applyFont="1" applyFill="1" applyBorder="1" applyAlignment="1">
      <alignment vertical="center" wrapText="1"/>
    </xf>
    <xf numFmtId="0" fontId="4" fillId="2" borderId="147" xfId="1" applyFont="1" applyFill="1" applyBorder="1" applyAlignment="1">
      <alignment horizontal="center" vertical="center"/>
    </xf>
    <xf numFmtId="0" fontId="4" fillId="2" borderId="148" xfId="1" applyFont="1" applyFill="1" applyBorder="1" applyAlignment="1">
      <alignment horizontal="center" vertical="center"/>
    </xf>
    <xf numFmtId="0" fontId="4" fillId="2" borderId="149" xfId="1" applyFont="1" applyFill="1" applyBorder="1" applyAlignment="1">
      <alignment horizontal="center" vertical="center"/>
    </xf>
    <xf numFmtId="0" fontId="25" fillId="2" borderId="0" xfId="1" applyFont="1" applyFill="1" applyAlignment="1">
      <alignment vertical="center"/>
    </xf>
    <xf numFmtId="0" fontId="4" fillId="2" borderId="151" xfId="1" applyFont="1" applyFill="1" applyBorder="1" applyAlignment="1">
      <alignment horizontal="center" vertical="center"/>
    </xf>
    <xf numFmtId="0" fontId="4" fillId="2" borderId="152" xfId="1" applyFont="1" applyFill="1" applyBorder="1" applyAlignment="1">
      <alignment horizontal="center" vertical="center"/>
    </xf>
    <xf numFmtId="0" fontId="4" fillId="2" borderId="153" xfId="1" applyFont="1" applyFill="1" applyBorder="1" applyAlignment="1">
      <alignment horizontal="center" vertical="center"/>
    </xf>
    <xf numFmtId="0" fontId="25" fillId="2" borderId="133" xfId="1" applyFont="1" applyFill="1" applyBorder="1" applyAlignment="1">
      <alignment vertical="center"/>
    </xf>
    <xf numFmtId="0" fontId="25" fillId="2" borderId="0" xfId="1" applyFont="1" applyFill="1" applyAlignment="1">
      <alignment vertical="top"/>
    </xf>
    <xf numFmtId="183" fontId="25" fillId="2" borderId="155" xfId="1" applyNumberFormat="1" applyFont="1" applyFill="1" applyBorder="1" applyAlignment="1">
      <alignment vertical="center"/>
    </xf>
    <xf numFmtId="183" fontId="25" fillId="2" borderId="156" xfId="1" applyNumberFormat="1" applyFont="1" applyFill="1" applyBorder="1" applyAlignment="1">
      <alignment vertical="center"/>
    </xf>
    <xf numFmtId="183" fontId="25" fillId="2" borderId="125" xfId="1" applyNumberFormat="1" applyFont="1" applyFill="1" applyBorder="1" applyAlignment="1">
      <alignment vertical="center"/>
    </xf>
    <xf numFmtId="183" fontId="25" fillId="2" borderId="92" xfId="1" applyNumberFormat="1" applyFont="1" applyFill="1" applyBorder="1" applyAlignment="1">
      <alignment vertical="center"/>
    </xf>
    <xf numFmtId="0" fontId="25" fillId="2" borderId="7" xfId="1" applyFont="1" applyFill="1" applyBorder="1" applyAlignment="1">
      <alignment vertical="top" wrapText="1"/>
    </xf>
    <xf numFmtId="0" fontId="25" fillId="2" borderId="0" xfId="1" applyFont="1" applyFill="1" applyAlignment="1">
      <alignment vertical="top" wrapText="1"/>
    </xf>
    <xf numFmtId="0" fontId="25" fillId="2" borderId="2" xfId="1" applyFont="1" applyFill="1" applyBorder="1" applyAlignment="1">
      <alignment vertical="top" wrapText="1"/>
    </xf>
    <xf numFmtId="0" fontId="25" fillId="2" borderId="56" xfId="1" applyFont="1" applyFill="1" applyBorder="1" applyAlignment="1">
      <alignment vertical="top" wrapText="1"/>
    </xf>
    <xf numFmtId="0" fontId="25" fillId="2" borderId="12" xfId="1" applyFont="1" applyFill="1" applyBorder="1" applyAlignment="1">
      <alignment vertical="top" wrapText="1"/>
    </xf>
    <xf numFmtId="0" fontId="25" fillId="2" borderId="1" xfId="1" applyFont="1" applyFill="1" applyBorder="1" applyAlignment="1">
      <alignment vertical="top" wrapText="1"/>
    </xf>
    <xf numFmtId="0" fontId="4" fillId="2" borderId="66" xfId="1" applyFont="1" applyFill="1" applyBorder="1" applyAlignment="1">
      <alignment horizontal="center" vertical="center" wrapText="1"/>
    </xf>
    <xf numFmtId="181" fontId="25" fillId="2" borderId="17" xfId="1" applyNumberFormat="1" applyFont="1" applyFill="1" applyBorder="1" applyAlignment="1">
      <alignment vertical="center"/>
    </xf>
    <xf numFmtId="181" fontId="25" fillId="2" borderId="3" xfId="1" applyNumberFormat="1" applyFont="1" applyFill="1" applyBorder="1" applyAlignment="1">
      <alignment vertical="center"/>
    </xf>
    <xf numFmtId="181" fontId="25" fillId="2" borderId="16" xfId="1" applyNumberFormat="1" applyFont="1" applyFill="1" applyBorder="1" applyAlignment="1">
      <alignment vertical="center"/>
    </xf>
    <xf numFmtId="0" fontId="4" fillId="2" borderId="41" xfId="1" applyFont="1" applyFill="1" applyBorder="1" applyAlignment="1">
      <alignment vertical="center"/>
    </xf>
    <xf numFmtId="38" fontId="25" fillId="2" borderId="17" xfId="2" applyFont="1" applyFill="1" applyBorder="1" applyAlignment="1">
      <alignment vertical="center"/>
    </xf>
    <xf numFmtId="38" fontId="25" fillId="2" borderId="3" xfId="2" applyFont="1" applyFill="1" applyBorder="1" applyAlignment="1">
      <alignment vertical="center"/>
    </xf>
    <xf numFmtId="38" fontId="25" fillId="2" borderId="37" xfId="2" applyFont="1" applyFill="1" applyBorder="1" applyAlignment="1">
      <alignment vertical="center"/>
    </xf>
    <xf numFmtId="184" fontId="4" fillId="2" borderId="44" xfId="1" applyNumberFormat="1" applyFont="1" applyFill="1" applyBorder="1" applyAlignment="1">
      <alignment vertical="center"/>
    </xf>
    <xf numFmtId="184" fontId="4" fillId="2" borderId="8" xfId="1" applyNumberFormat="1" applyFont="1" applyFill="1" applyBorder="1" applyAlignment="1">
      <alignment vertical="center"/>
    </xf>
    <xf numFmtId="184" fontId="4" fillId="2" borderId="45" xfId="1" applyNumberFormat="1" applyFont="1" applyFill="1" applyBorder="1" applyAlignment="1">
      <alignment vertical="center"/>
    </xf>
    <xf numFmtId="0" fontId="4" fillId="2" borderId="61" xfId="1" applyFont="1" applyFill="1" applyBorder="1" applyAlignment="1">
      <alignment horizontal="center" vertical="center"/>
    </xf>
    <xf numFmtId="0" fontId="4" fillId="2" borderId="62" xfId="1" applyFont="1" applyFill="1" applyBorder="1" applyAlignment="1">
      <alignment horizontal="center" vertical="center"/>
    </xf>
    <xf numFmtId="0" fontId="4" fillId="2" borderId="56" xfId="1" applyFont="1" applyFill="1" applyBorder="1" applyAlignment="1">
      <alignment horizontal="center" vertical="center"/>
    </xf>
    <xf numFmtId="0" fontId="4" fillId="2" borderId="57" xfId="1" applyFont="1" applyFill="1" applyBorder="1" applyAlignment="1">
      <alignment horizontal="center" vertical="center"/>
    </xf>
    <xf numFmtId="181" fontId="25" fillId="2" borderId="125" xfId="1" applyNumberFormat="1" applyFont="1" applyFill="1" applyBorder="1" applyAlignment="1">
      <alignment horizontal="center" vertical="center"/>
    </xf>
    <xf numFmtId="0" fontId="25" fillId="2" borderId="92" xfId="1" applyFont="1" applyFill="1" applyBorder="1" applyAlignment="1">
      <alignment horizontal="center" vertical="center"/>
    </xf>
    <xf numFmtId="0" fontId="25" fillId="2" borderId="126" xfId="1" applyFont="1" applyFill="1" applyBorder="1" applyAlignment="1">
      <alignment horizontal="center" vertical="center"/>
    </xf>
    <xf numFmtId="181" fontId="25" fillId="2" borderId="125" xfId="1" applyNumberFormat="1" applyFont="1" applyFill="1" applyBorder="1" applyAlignment="1">
      <alignment vertical="center"/>
    </xf>
    <xf numFmtId="0" fontId="25" fillId="2" borderId="92" xfId="1" applyFont="1" applyFill="1" applyBorder="1" applyAlignment="1">
      <alignment vertical="center"/>
    </xf>
    <xf numFmtId="0" fontId="25" fillId="2" borderId="126" xfId="1" applyFont="1" applyFill="1" applyBorder="1" applyAlignment="1">
      <alignment vertical="center"/>
    </xf>
    <xf numFmtId="0" fontId="25" fillId="2" borderId="125" xfId="1" applyFont="1" applyFill="1" applyBorder="1" applyAlignment="1">
      <alignment vertical="center"/>
    </xf>
    <xf numFmtId="38" fontId="25" fillId="2" borderId="125" xfId="1" applyNumberFormat="1" applyFont="1" applyFill="1" applyBorder="1" applyAlignment="1">
      <alignment vertical="center"/>
    </xf>
    <xf numFmtId="0" fontId="25" fillId="2" borderId="107" xfId="1" applyFont="1" applyFill="1" applyBorder="1" applyAlignment="1">
      <alignment vertical="center"/>
    </xf>
  </cellXfs>
  <cellStyles count="10">
    <cellStyle name="ハイパーリンク" xfId="7" builtinId="8"/>
    <cellStyle name="桁区切り 2" xfId="2" xr:uid="{00000000-0005-0000-0000-000001000000}"/>
    <cellStyle name="桁区切り 3" xfId="6" xr:uid="{00000000-0005-0000-0000-000002000000}"/>
    <cellStyle name="桁区切り 4 2 2" xfId="5" xr:uid="{00000000-0005-0000-0000-000003000000}"/>
    <cellStyle name="標準" xfId="0" builtinId="0"/>
    <cellStyle name="標準 2" xfId="1" xr:uid="{00000000-0005-0000-0000-000005000000}"/>
    <cellStyle name="標準 2 2" xfId="3" xr:uid="{00000000-0005-0000-0000-000006000000}"/>
    <cellStyle name="標準 3" xfId="9" xr:uid="{0836F7A6-2776-4D32-B61A-5C5601166728}"/>
    <cellStyle name="標準 4" xfId="4" xr:uid="{00000000-0005-0000-0000-000007000000}"/>
    <cellStyle name="標準_申請額内訳" xfId="8" xr:uid="{87B59C18-BAAE-4446-8CB4-4A133DFDBF6F}"/>
  </cellStyles>
  <dxfs count="10">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strike val="0"/>
        <color auto="1"/>
      </font>
      <fill>
        <patternFill patternType="solid">
          <bgColor theme="1" tint="0.34998626667073579"/>
        </patternFill>
      </fill>
    </dxf>
    <dxf>
      <font>
        <color auto="1"/>
      </font>
      <fill>
        <patternFill patternType="solid">
          <fgColor indexed="64"/>
          <bgColor theme="1" tint="0.34998626667073579"/>
        </patternFill>
      </fill>
    </dxf>
    <dxf>
      <font>
        <color auto="1"/>
      </font>
      <fill>
        <patternFill patternType="solid">
          <bgColor theme="1" tint="0.34998626667073579"/>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fmlaLink="$BQ$11" lockText="1" noThreeD="1"/>
</file>

<file path=xl/ctrlProps/ctrlProp2.xml><?xml version="1.0" encoding="utf-8"?>
<formControlPr xmlns="http://schemas.microsoft.com/office/spreadsheetml/2009/9/main" objectType="CheckBox" fmlaLink="$BR$11"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BQ$12" lockText="1" noThreeD="1"/>
</file>

<file path=xl/ctrlProps/ctrlProp10.xml><?xml version="1.0" encoding="utf-8"?>
<formControlPr xmlns="http://schemas.microsoft.com/office/spreadsheetml/2009/9/main" objectType="CheckBox" fmlaLink="$BR$12"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fmlaLink="$BQ$11" lockText="1" noThreeD="1"/>
</file>

<file path=xl/ctrlProps/ctrlProp18.xml><?xml version="1.0" encoding="utf-8"?>
<formControlPr xmlns="http://schemas.microsoft.com/office/spreadsheetml/2009/9/main" objectType="CheckBox" checked="Checked" fmlaLink="$BR$11"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1" Type="http://schemas.openxmlformats.org/officeDocument/2006/relationships/image" Target="../media/image9.emf"/></Relationships>
</file>

<file path=xl/drawings/_rels/drawing6.x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107950</xdr:colOff>
          <xdr:row>21</xdr:row>
          <xdr:rowOff>82550</xdr:rowOff>
        </xdr:from>
        <xdr:to>
          <xdr:col>42</xdr:col>
          <xdr:colOff>404284</xdr:colOff>
          <xdr:row>63</xdr:row>
          <xdr:rowOff>82550</xdr:rowOff>
        </xdr:to>
        <xdr:pic>
          <xdr:nvPicPr>
            <xdr:cNvPr id="2" name="図 1">
              <a:extLst>
                <a:ext uri="{FF2B5EF4-FFF2-40B4-BE49-F238E27FC236}">
                  <a16:creationId xmlns:a16="http://schemas.microsoft.com/office/drawing/2014/main" id="{00000000-0008-0000-0100-000002000000}"/>
                </a:ext>
              </a:extLst>
            </xdr:cNvPr>
            <xdr:cNvPicPr>
              <a:picLocks noChangeAspect="1" noChangeArrowheads="1"/>
              <a:extLst>
                <a:ext uri="{84589F7E-364E-4C9E-8A38-B11213B215E9}">
                  <a14:cameraTool cellRange="$A$1:$P$33" spid="_x0000_s41990"/>
                </a:ext>
              </a:extLst>
            </xdr:cNvPicPr>
          </xdr:nvPicPr>
          <xdr:blipFill>
            <a:blip xmlns:r="http://schemas.openxmlformats.org/officeDocument/2006/relationships" r:embed="rId1"/>
            <a:srcRect/>
            <a:stretch>
              <a:fillRect/>
            </a:stretch>
          </xdr:blipFill>
          <xdr:spPr bwMode="auto">
            <a:xfrm>
              <a:off x="17464617" y="5162550"/>
              <a:ext cx="15388167" cy="711200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28</xdr:col>
      <xdr:colOff>19050</xdr:colOff>
      <xdr:row>20</xdr:row>
      <xdr:rowOff>28575</xdr:rowOff>
    </xdr:from>
    <xdr:to>
      <xdr:col>30</xdr:col>
      <xdr:colOff>104775</xdr:colOff>
      <xdr:row>20</xdr:row>
      <xdr:rowOff>209550</xdr:rowOff>
    </xdr:to>
    <xdr:sp macro="" textlink="">
      <xdr:nvSpPr>
        <xdr:cNvPr id="17" name="AutoShape 34">
          <a:extLst>
            <a:ext uri="{FF2B5EF4-FFF2-40B4-BE49-F238E27FC236}">
              <a16:creationId xmlns:a16="http://schemas.microsoft.com/office/drawing/2014/main" id="{00000000-0008-0000-0200-000011000000}"/>
            </a:ext>
          </a:extLst>
        </xdr:cNvPr>
        <xdr:cNvSpPr>
          <a:spLocks noChangeArrowheads="1"/>
        </xdr:cNvSpPr>
      </xdr:nvSpPr>
      <xdr:spPr bwMode="auto">
        <a:xfrm>
          <a:off x="4305300" y="4610100"/>
          <a:ext cx="352425"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19</xdr:row>
      <xdr:rowOff>66675</xdr:rowOff>
    </xdr:from>
    <xdr:to>
      <xdr:col>17</xdr:col>
      <xdr:colOff>19050</xdr:colOff>
      <xdr:row>20</xdr:row>
      <xdr:rowOff>209550</xdr:rowOff>
    </xdr:to>
    <xdr:sp macro="" textlink="">
      <xdr:nvSpPr>
        <xdr:cNvPr id="21" name="AutoShape 34">
          <a:extLst>
            <a:ext uri="{FF2B5EF4-FFF2-40B4-BE49-F238E27FC236}">
              <a16:creationId xmlns:a16="http://schemas.microsoft.com/office/drawing/2014/main" id="{00000000-0008-0000-0200-000015000000}"/>
            </a:ext>
          </a:extLst>
        </xdr:cNvPr>
        <xdr:cNvSpPr>
          <a:spLocks noChangeArrowheads="1"/>
        </xdr:cNvSpPr>
      </xdr:nvSpPr>
      <xdr:spPr bwMode="auto">
        <a:xfrm>
          <a:off x="2447925" y="4419600"/>
          <a:ext cx="390525" cy="3714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5</xdr:col>
          <xdr:colOff>0</xdr:colOff>
          <xdr:row>10</xdr:row>
          <xdr:rowOff>19050</xdr:rowOff>
        </xdr:from>
        <xdr:to>
          <xdr:col>7</xdr:col>
          <xdr:colOff>38100</xdr:colOff>
          <xdr:row>10</xdr:row>
          <xdr:rowOff>304800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10</xdr:row>
          <xdr:rowOff>0</xdr:rowOff>
        </xdr:from>
        <xdr:to>
          <xdr:col>21</xdr:col>
          <xdr:colOff>50800</xdr:colOff>
          <xdr:row>10</xdr:row>
          <xdr:rowOff>304800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88900</xdr:colOff>
          <xdr:row>22</xdr:row>
          <xdr:rowOff>165100</xdr:rowOff>
        </xdr:from>
        <xdr:to>
          <xdr:col>3</xdr:col>
          <xdr:colOff>127000</xdr:colOff>
          <xdr:row>24</xdr:row>
          <xdr:rowOff>38100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2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88900</xdr:colOff>
          <xdr:row>23</xdr:row>
          <xdr:rowOff>114300</xdr:rowOff>
        </xdr:from>
        <xdr:to>
          <xdr:col>3</xdr:col>
          <xdr:colOff>127000</xdr:colOff>
          <xdr:row>25</xdr:row>
          <xdr:rowOff>19050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2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22</xdr:row>
          <xdr:rowOff>165100</xdr:rowOff>
        </xdr:from>
        <xdr:to>
          <xdr:col>15</xdr:col>
          <xdr:colOff>0</xdr:colOff>
          <xdr:row>24</xdr:row>
          <xdr:rowOff>38100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2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23</xdr:row>
          <xdr:rowOff>146050</xdr:rowOff>
        </xdr:from>
        <xdr:to>
          <xdr:col>15</xdr:col>
          <xdr:colOff>114300</xdr:colOff>
          <xdr:row>25</xdr:row>
          <xdr:rowOff>50800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2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88900</xdr:colOff>
          <xdr:row>23</xdr:row>
          <xdr:rowOff>146050</xdr:rowOff>
        </xdr:from>
        <xdr:to>
          <xdr:col>19</xdr:col>
          <xdr:colOff>127000</xdr:colOff>
          <xdr:row>25</xdr:row>
          <xdr:rowOff>50800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2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76200</xdr:colOff>
          <xdr:row>23</xdr:row>
          <xdr:rowOff>133350</xdr:rowOff>
        </xdr:from>
        <xdr:to>
          <xdr:col>23</xdr:col>
          <xdr:colOff>114300</xdr:colOff>
          <xdr:row>25</xdr:row>
          <xdr:rowOff>38100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2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12700</xdr:colOff>
          <xdr:row>64</xdr:row>
          <xdr:rowOff>114300</xdr:rowOff>
        </xdr:from>
        <xdr:to>
          <xdr:col>73</xdr:col>
          <xdr:colOff>918265</xdr:colOff>
          <xdr:row>190</xdr:row>
          <xdr:rowOff>3864</xdr:rowOff>
        </xdr:to>
        <xdr:pic>
          <xdr:nvPicPr>
            <xdr:cNvPr id="2" name="図 1">
              <a:extLst>
                <a:ext uri="{FF2B5EF4-FFF2-40B4-BE49-F238E27FC236}">
                  <a16:creationId xmlns:a16="http://schemas.microsoft.com/office/drawing/2014/main" id="{00000000-0008-0000-0200-000002000000}"/>
                </a:ext>
              </a:extLst>
            </xdr:cNvPr>
            <xdr:cNvPicPr>
              <a:picLocks noChangeAspect="1" noChangeArrowheads="1"/>
              <a:extLst>
                <a:ext uri="{84589F7E-364E-4C9E-8A38-B11213B215E9}">
                  <a14:cameraTool cellRange="$A$1:$BO$62" spid="_x0000_s2088"/>
                </a:ext>
              </a:extLst>
            </xdr:cNvPicPr>
          </xdr:nvPicPr>
          <xdr:blipFill>
            <a:blip xmlns:r="http://schemas.openxmlformats.org/officeDocument/2006/relationships" r:embed="rId1"/>
            <a:srcRect/>
            <a:stretch>
              <a:fillRect/>
            </a:stretch>
          </xdr:blipFill>
          <xdr:spPr bwMode="auto">
            <a:xfrm>
              <a:off x="4408004" y="17673430"/>
              <a:ext cx="9458739" cy="17283043"/>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72</xdr:col>
          <xdr:colOff>577850</xdr:colOff>
          <xdr:row>5</xdr:row>
          <xdr:rowOff>152400</xdr:rowOff>
        </xdr:from>
        <xdr:to>
          <xdr:col>84</xdr:col>
          <xdr:colOff>368674</xdr:colOff>
          <xdr:row>60</xdr:row>
          <xdr:rowOff>107577</xdr:rowOff>
        </xdr:to>
        <xdr:pic>
          <xdr:nvPicPr>
            <xdr:cNvPr id="2" name="図 1">
              <a:extLst>
                <a:ext uri="{FF2B5EF4-FFF2-40B4-BE49-F238E27FC236}">
                  <a16:creationId xmlns:a16="http://schemas.microsoft.com/office/drawing/2014/main" id="{00000000-0008-0000-0300-000002000000}"/>
                </a:ext>
              </a:extLst>
            </xdr:cNvPr>
            <xdr:cNvPicPr>
              <a:picLocks noChangeAspect="1" noChangeArrowheads="1"/>
              <a:extLst>
                <a:ext uri="{84589F7E-364E-4C9E-8A38-B11213B215E9}">
                  <a14:cameraTool cellRange="$A$1:$BS$52" spid="_x0000_s3084"/>
                </a:ext>
              </a:extLst>
            </xdr:cNvPicPr>
          </xdr:nvPicPr>
          <xdr:blipFill>
            <a:blip xmlns:r="http://schemas.openxmlformats.org/officeDocument/2006/relationships" r:embed="rId1"/>
            <a:srcRect/>
            <a:stretch>
              <a:fillRect/>
            </a:stretch>
          </xdr:blipFill>
          <xdr:spPr bwMode="auto">
            <a:xfrm>
              <a:off x="9303497" y="1302871"/>
              <a:ext cx="8038353" cy="10951882"/>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63500</xdr:colOff>
          <xdr:row>8</xdr:row>
          <xdr:rowOff>86784</xdr:rowOff>
        </xdr:from>
        <xdr:to>
          <xdr:col>45</xdr:col>
          <xdr:colOff>285750</xdr:colOff>
          <xdr:row>43</xdr:row>
          <xdr:rowOff>129117</xdr:rowOff>
        </xdr:to>
        <xdr:pic>
          <xdr:nvPicPr>
            <xdr:cNvPr id="2" name="図 1">
              <a:extLst>
                <a:ext uri="{FF2B5EF4-FFF2-40B4-BE49-F238E27FC236}">
                  <a16:creationId xmlns:a16="http://schemas.microsoft.com/office/drawing/2014/main" id="{00000000-0008-0000-0400-000002000000}"/>
                </a:ext>
              </a:extLst>
            </xdr:cNvPr>
            <xdr:cNvPicPr>
              <a:picLocks noChangeAspect="1" noChangeArrowheads="1"/>
              <a:extLst>
                <a:ext uri="{84589F7E-364E-4C9E-8A38-B11213B215E9}">
                  <a14:cameraTool cellRange="$A$1:$R$33" spid="_x0000_s43013"/>
                </a:ext>
              </a:extLst>
            </xdr:cNvPicPr>
          </xdr:nvPicPr>
          <xdr:blipFill>
            <a:blip xmlns:r="http://schemas.openxmlformats.org/officeDocument/2006/relationships" r:embed="rId1"/>
            <a:srcRect/>
            <a:stretch>
              <a:fillRect/>
            </a:stretch>
          </xdr:blipFill>
          <xdr:spPr bwMode="auto">
            <a:xfrm>
              <a:off x="18171583" y="1780117"/>
              <a:ext cx="17938750" cy="7154333"/>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28</xdr:col>
      <xdr:colOff>19050</xdr:colOff>
      <xdr:row>21</xdr:row>
      <xdr:rowOff>28575</xdr:rowOff>
    </xdr:from>
    <xdr:to>
      <xdr:col>30</xdr:col>
      <xdr:colOff>104775</xdr:colOff>
      <xdr:row>21</xdr:row>
      <xdr:rowOff>209550</xdr:rowOff>
    </xdr:to>
    <xdr:sp macro="" textlink="">
      <xdr:nvSpPr>
        <xdr:cNvPr id="8" name="AutoShape 34">
          <a:extLst>
            <a:ext uri="{FF2B5EF4-FFF2-40B4-BE49-F238E27FC236}">
              <a16:creationId xmlns:a16="http://schemas.microsoft.com/office/drawing/2014/main" id="{00000000-0008-0000-0600-000008000000}"/>
            </a:ext>
          </a:extLst>
        </xdr:cNvPr>
        <xdr:cNvSpPr>
          <a:spLocks noChangeArrowheads="1"/>
        </xdr:cNvSpPr>
      </xdr:nvSpPr>
      <xdr:spPr bwMode="auto">
        <a:xfrm>
          <a:off x="4305300" y="4533900"/>
          <a:ext cx="352425"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20</xdr:row>
      <xdr:rowOff>66675</xdr:rowOff>
    </xdr:from>
    <xdr:to>
      <xdr:col>17</xdr:col>
      <xdr:colOff>19050</xdr:colOff>
      <xdr:row>21</xdr:row>
      <xdr:rowOff>209550</xdr:rowOff>
    </xdr:to>
    <xdr:sp macro="" textlink="">
      <xdr:nvSpPr>
        <xdr:cNvPr id="9" name="AutoShape 34">
          <a:extLst>
            <a:ext uri="{FF2B5EF4-FFF2-40B4-BE49-F238E27FC236}">
              <a16:creationId xmlns:a16="http://schemas.microsoft.com/office/drawing/2014/main" id="{00000000-0008-0000-0600-000009000000}"/>
            </a:ext>
          </a:extLst>
        </xdr:cNvPr>
        <xdr:cNvSpPr>
          <a:spLocks noChangeArrowheads="1"/>
        </xdr:cNvSpPr>
      </xdr:nvSpPr>
      <xdr:spPr bwMode="auto">
        <a:xfrm>
          <a:off x="2447925" y="4343400"/>
          <a:ext cx="390525" cy="3714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5</xdr:col>
          <xdr:colOff>0</xdr:colOff>
          <xdr:row>11</xdr:row>
          <xdr:rowOff>19050</xdr:rowOff>
        </xdr:from>
        <xdr:to>
          <xdr:col>7</xdr:col>
          <xdr:colOff>38100</xdr:colOff>
          <xdr:row>11</xdr:row>
          <xdr:rowOff>304800</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6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11</xdr:row>
          <xdr:rowOff>0</xdr:rowOff>
        </xdr:from>
        <xdr:to>
          <xdr:col>21</xdr:col>
          <xdr:colOff>50800</xdr:colOff>
          <xdr:row>11</xdr:row>
          <xdr:rowOff>304800</xdr:rowOff>
        </xdr:to>
        <xdr:sp macro="" textlink="">
          <xdr:nvSpPr>
            <xdr:cNvPr id="36866" name="Check Box 2" hidden="1">
              <a:extLst>
                <a:ext uri="{63B3BB69-23CF-44E3-9099-C40C66FF867C}">
                  <a14:compatExt spid="_x0000_s36866"/>
                </a:ext>
                <a:ext uri="{FF2B5EF4-FFF2-40B4-BE49-F238E27FC236}">
                  <a16:creationId xmlns:a16="http://schemas.microsoft.com/office/drawing/2014/main" id="{00000000-0008-0000-06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88900</xdr:colOff>
          <xdr:row>23</xdr:row>
          <xdr:rowOff>165100</xdr:rowOff>
        </xdr:from>
        <xdr:to>
          <xdr:col>3</xdr:col>
          <xdr:colOff>127000</xdr:colOff>
          <xdr:row>25</xdr:row>
          <xdr:rowOff>38100</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6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88900</xdr:colOff>
          <xdr:row>24</xdr:row>
          <xdr:rowOff>114300</xdr:rowOff>
        </xdr:from>
        <xdr:to>
          <xdr:col>3</xdr:col>
          <xdr:colOff>127000</xdr:colOff>
          <xdr:row>26</xdr:row>
          <xdr:rowOff>19050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6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23</xdr:row>
          <xdr:rowOff>165100</xdr:rowOff>
        </xdr:from>
        <xdr:to>
          <xdr:col>15</xdr:col>
          <xdr:colOff>0</xdr:colOff>
          <xdr:row>25</xdr:row>
          <xdr:rowOff>38100</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6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24</xdr:row>
          <xdr:rowOff>146050</xdr:rowOff>
        </xdr:from>
        <xdr:to>
          <xdr:col>15</xdr:col>
          <xdr:colOff>114300</xdr:colOff>
          <xdr:row>26</xdr:row>
          <xdr:rowOff>50800</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6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88900</xdr:colOff>
          <xdr:row>24</xdr:row>
          <xdr:rowOff>146050</xdr:rowOff>
        </xdr:from>
        <xdr:to>
          <xdr:col>19</xdr:col>
          <xdr:colOff>127000</xdr:colOff>
          <xdr:row>26</xdr:row>
          <xdr:rowOff>50800</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6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76200</xdr:colOff>
          <xdr:row>24</xdr:row>
          <xdr:rowOff>133350</xdr:rowOff>
        </xdr:from>
        <xdr:to>
          <xdr:col>23</xdr:col>
          <xdr:colOff>114300</xdr:colOff>
          <xdr:row>26</xdr:row>
          <xdr:rowOff>38100</xdr:rowOff>
        </xdr:to>
        <xdr:sp macro="" textlink="">
          <xdr:nvSpPr>
            <xdr:cNvPr id="36872" name="Check Box 8" hidden="1">
              <a:extLst>
                <a:ext uri="{63B3BB69-23CF-44E3-9099-C40C66FF867C}">
                  <a14:compatExt spid="_x0000_s36872"/>
                </a:ext>
                <a:ext uri="{FF2B5EF4-FFF2-40B4-BE49-F238E27FC236}">
                  <a16:creationId xmlns:a16="http://schemas.microsoft.com/office/drawing/2014/main" id="{00000000-0008-0000-0600-00000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114300</xdr:colOff>
          <xdr:row>64</xdr:row>
          <xdr:rowOff>120650</xdr:rowOff>
        </xdr:from>
        <xdr:to>
          <xdr:col>99</xdr:col>
          <xdr:colOff>127000</xdr:colOff>
          <xdr:row>176</xdr:row>
          <xdr:rowOff>63500</xdr:rowOff>
        </xdr:to>
        <xdr:pic>
          <xdr:nvPicPr>
            <xdr:cNvPr id="2" name="図 1">
              <a:extLst>
                <a:ext uri="{FF2B5EF4-FFF2-40B4-BE49-F238E27FC236}">
                  <a16:creationId xmlns:a16="http://schemas.microsoft.com/office/drawing/2014/main" id="{00000000-0008-0000-0600-000002000000}"/>
                </a:ext>
              </a:extLst>
            </xdr:cNvPr>
            <xdr:cNvPicPr>
              <a:picLocks noChangeAspect="1" noChangeArrowheads="1"/>
              <a:extLst>
                <a:ext uri="{84589F7E-364E-4C9E-8A38-B11213B215E9}">
                  <a14:cameraTool cellRange="$A$1:$BO$61" spid="_x0000_s36880"/>
                </a:ext>
              </a:extLst>
            </xdr:cNvPicPr>
          </xdr:nvPicPr>
          <xdr:blipFill>
            <a:blip xmlns:r="http://schemas.openxmlformats.org/officeDocument/2006/relationships" r:embed="rId1"/>
            <a:srcRect/>
            <a:stretch>
              <a:fillRect/>
            </a:stretch>
          </xdr:blipFill>
          <xdr:spPr bwMode="auto">
            <a:xfrm>
              <a:off x="8801100" y="16122650"/>
              <a:ext cx="9518650" cy="15589250"/>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72</xdr:col>
          <xdr:colOff>203200</xdr:colOff>
          <xdr:row>64</xdr:row>
          <xdr:rowOff>88900</xdr:rowOff>
        </xdr:from>
        <xdr:to>
          <xdr:col>84</xdr:col>
          <xdr:colOff>171450</xdr:colOff>
          <xdr:row>148</xdr:row>
          <xdr:rowOff>63500</xdr:rowOff>
        </xdr:to>
        <xdr:pic>
          <xdr:nvPicPr>
            <xdr:cNvPr id="2" name="図 1">
              <a:extLst>
                <a:ext uri="{FF2B5EF4-FFF2-40B4-BE49-F238E27FC236}">
                  <a16:creationId xmlns:a16="http://schemas.microsoft.com/office/drawing/2014/main" id="{00000000-0008-0000-0700-000002000000}"/>
                </a:ext>
              </a:extLst>
            </xdr:cNvPr>
            <xdr:cNvPicPr>
              <a:picLocks noChangeAspect="1" noChangeArrowheads="1"/>
              <a:extLst>
                <a:ext uri="{84589F7E-364E-4C9E-8A38-B11213B215E9}">
                  <a14:cameraTool cellRange="$A$1:$BS$61" spid="_x0000_s37894"/>
                </a:ext>
              </a:extLst>
            </xdr:cNvPicPr>
          </xdr:nvPicPr>
          <xdr:blipFill>
            <a:blip xmlns:r="http://schemas.openxmlformats.org/officeDocument/2006/relationships" r:embed="rId1"/>
            <a:srcRect/>
            <a:stretch>
              <a:fillRect/>
            </a:stretch>
          </xdr:blipFill>
          <xdr:spPr bwMode="auto">
            <a:xfrm>
              <a:off x="9080500" y="13315950"/>
              <a:ext cx="8197850" cy="1277620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28</xdr:col>
      <xdr:colOff>19050</xdr:colOff>
      <xdr:row>20</xdr:row>
      <xdr:rowOff>28575</xdr:rowOff>
    </xdr:from>
    <xdr:to>
      <xdr:col>30</xdr:col>
      <xdr:colOff>104775</xdr:colOff>
      <xdr:row>20</xdr:row>
      <xdr:rowOff>209550</xdr:rowOff>
    </xdr:to>
    <xdr:sp macro="" textlink="">
      <xdr:nvSpPr>
        <xdr:cNvPr id="8" name="AutoShape 34">
          <a:extLst>
            <a:ext uri="{FF2B5EF4-FFF2-40B4-BE49-F238E27FC236}">
              <a16:creationId xmlns:a16="http://schemas.microsoft.com/office/drawing/2014/main" id="{00000000-0008-0000-0900-000008000000}"/>
            </a:ext>
          </a:extLst>
        </xdr:cNvPr>
        <xdr:cNvSpPr>
          <a:spLocks noChangeArrowheads="1"/>
        </xdr:cNvSpPr>
      </xdr:nvSpPr>
      <xdr:spPr bwMode="auto">
        <a:xfrm>
          <a:off x="4305300" y="4391025"/>
          <a:ext cx="352425"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19</xdr:row>
      <xdr:rowOff>66675</xdr:rowOff>
    </xdr:from>
    <xdr:to>
      <xdr:col>17</xdr:col>
      <xdr:colOff>19050</xdr:colOff>
      <xdr:row>20</xdr:row>
      <xdr:rowOff>209550</xdr:rowOff>
    </xdr:to>
    <xdr:sp macro="" textlink="">
      <xdr:nvSpPr>
        <xdr:cNvPr id="9" name="AutoShape 34">
          <a:extLst>
            <a:ext uri="{FF2B5EF4-FFF2-40B4-BE49-F238E27FC236}">
              <a16:creationId xmlns:a16="http://schemas.microsoft.com/office/drawing/2014/main" id="{00000000-0008-0000-0900-000009000000}"/>
            </a:ext>
          </a:extLst>
        </xdr:cNvPr>
        <xdr:cNvSpPr>
          <a:spLocks noChangeArrowheads="1"/>
        </xdr:cNvSpPr>
      </xdr:nvSpPr>
      <xdr:spPr bwMode="auto">
        <a:xfrm>
          <a:off x="2447925" y="4200525"/>
          <a:ext cx="390525" cy="3714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5</xdr:col>
          <xdr:colOff>0</xdr:colOff>
          <xdr:row>10</xdr:row>
          <xdr:rowOff>19050</xdr:rowOff>
        </xdr:from>
        <xdr:to>
          <xdr:col>7</xdr:col>
          <xdr:colOff>38100</xdr:colOff>
          <xdr:row>10</xdr:row>
          <xdr:rowOff>304800</xdr:rowOff>
        </xdr:to>
        <xdr:sp macro="" textlink="">
          <xdr:nvSpPr>
            <xdr:cNvPr id="34817" name="Check Box 1" hidden="1">
              <a:extLst>
                <a:ext uri="{63B3BB69-23CF-44E3-9099-C40C66FF867C}">
                  <a14:compatExt spid="_x0000_s34817"/>
                </a:ext>
                <a:ext uri="{FF2B5EF4-FFF2-40B4-BE49-F238E27FC236}">
                  <a16:creationId xmlns:a16="http://schemas.microsoft.com/office/drawing/2014/main" id="{00000000-0008-0000-0900-00000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10</xdr:row>
          <xdr:rowOff>0</xdr:rowOff>
        </xdr:from>
        <xdr:to>
          <xdr:col>21</xdr:col>
          <xdr:colOff>50800</xdr:colOff>
          <xdr:row>10</xdr:row>
          <xdr:rowOff>304800</xdr:rowOff>
        </xdr:to>
        <xdr:sp macro="" textlink="">
          <xdr:nvSpPr>
            <xdr:cNvPr id="34818" name="Check Box 2" hidden="1">
              <a:extLst>
                <a:ext uri="{63B3BB69-23CF-44E3-9099-C40C66FF867C}">
                  <a14:compatExt spid="_x0000_s34818"/>
                </a:ext>
                <a:ext uri="{FF2B5EF4-FFF2-40B4-BE49-F238E27FC236}">
                  <a16:creationId xmlns:a16="http://schemas.microsoft.com/office/drawing/2014/main" id="{00000000-0008-0000-0900-00000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88900</xdr:colOff>
          <xdr:row>22</xdr:row>
          <xdr:rowOff>165100</xdr:rowOff>
        </xdr:from>
        <xdr:to>
          <xdr:col>3</xdr:col>
          <xdr:colOff>127000</xdr:colOff>
          <xdr:row>24</xdr:row>
          <xdr:rowOff>38100</xdr:rowOff>
        </xdr:to>
        <xdr:sp macro="" textlink="">
          <xdr:nvSpPr>
            <xdr:cNvPr id="34819" name="Check Box 3" hidden="1">
              <a:extLst>
                <a:ext uri="{63B3BB69-23CF-44E3-9099-C40C66FF867C}">
                  <a14:compatExt spid="_x0000_s34819"/>
                </a:ext>
                <a:ext uri="{FF2B5EF4-FFF2-40B4-BE49-F238E27FC236}">
                  <a16:creationId xmlns:a16="http://schemas.microsoft.com/office/drawing/2014/main" id="{00000000-0008-0000-0900-00000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88900</xdr:colOff>
          <xdr:row>23</xdr:row>
          <xdr:rowOff>114300</xdr:rowOff>
        </xdr:from>
        <xdr:to>
          <xdr:col>3</xdr:col>
          <xdr:colOff>127000</xdr:colOff>
          <xdr:row>25</xdr:row>
          <xdr:rowOff>19050</xdr:rowOff>
        </xdr:to>
        <xdr:sp macro="" textlink="">
          <xdr:nvSpPr>
            <xdr:cNvPr id="34820" name="Check Box 4" hidden="1">
              <a:extLst>
                <a:ext uri="{63B3BB69-23CF-44E3-9099-C40C66FF867C}">
                  <a14:compatExt spid="_x0000_s34820"/>
                </a:ext>
                <a:ext uri="{FF2B5EF4-FFF2-40B4-BE49-F238E27FC236}">
                  <a16:creationId xmlns:a16="http://schemas.microsoft.com/office/drawing/2014/main" id="{00000000-0008-0000-09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22</xdr:row>
          <xdr:rowOff>165100</xdr:rowOff>
        </xdr:from>
        <xdr:to>
          <xdr:col>15</xdr:col>
          <xdr:colOff>12700</xdr:colOff>
          <xdr:row>24</xdr:row>
          <xdr:rowOff>38100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900-00000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23</xdr:row>
          <xdr:rowOff>146050</xdr:rowOff>
        </xdr:from>
        <xdr:to>
          <xdr:col>15</xdr:col>
          <xdr:colOff>114300</xdr:colOff>
          <xdr:row>25</xdr:row>
          <xdr:rowOff>50800</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900-00000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88900</xdr:colOff>
          <xdr:row>23</xdr:row>
          <xdr:rowOff>146050</xdr:rowOff>
        </xdr:from>
        <xdr:to>
          <xdr:col>19</xdr:col>
          <xdr:colOff>127000</xdr:colOff>
          <xdr:row>25</xdr:row>
          <xdr:rowOff>50800</xdr:rowOff>
        </xdr:to>
        <xdr:sp macro="" textlink="">
          <xdr:nvSpPr>
            <xdr:cNvPr id="34823" name="Check Box 7" hidden="1">
              <a:extLst>
                <a:ext uri="{63B3BB69-23CF-44E3-9099-C40C66FF867C}">
                  <a14:compatExt spid="_x0000_s34823"/>
                </a:ext>
                <a:ext uri="{FF2B5EF4-FFF2-40B4-BE49-F238E27FC236}">
                  <a16:creationId xmlns:a16="http://schemas.microsoft.com/office/drawing/2014/main" id="{00000000-0008-0000-0900-00000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76200</xdr:colOff>
          <xdr:row>23</xdr:row>
          <xdr:rowOff>133350</xdr:rowOff>
        </xdr:from>
        <xdr:to>
          <xdr:col>23</xdr:col>
          <xdr:colOff>114300</xdr:colOff>
          <xdr:row>25</xdr:row>
          <xdr:rowOff>38100</xdr:rowOff>
        </xdr:to>
        <xdr:sp macro="" textlink="">
          <xdr:nvSpPr>
            <xdr:cNvPr id="34824" name="Check Box 8" hidden="1">
              <a:extLst>
                <a:ext uri="{63B3BB69-23CF-44E3-9099-C40C66FF867C}">
                  <a14:compatExt spid="_x0000_s34824"/>
                </a:ext>
                <a:ext uri="{FF2B5EF4-FFF2-40B4-BE49-F238E27FC236}">
                  <a16:creationId xmlns:a16="http://schemas.microsoft.com/office/drawing/2014/main" id="{00000000-0008-0000-0900-00000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38</xdr:col>
      <xdr:colOff>28575</xdr:colOff>
      <xdr:row>26</xdr:row>
      <xdr:rowOff>180975</xdr:rowOff>
    </xdr:from>
    <xdr:to>
      <xdr:col>40</xdr:col>
      <xdr:colOff>104775</xdr:colOff>
      <xdr:row>28</xdr:row>
      <xdr:rowOff>44450</xdr:rowOff>
    </xdr:to>
    <xdr:sp macro="" textlink="">
      <xdr:nvSpPr>
        <xdr:cNvPr id="3" name="Oval 45">
          <a:extLst>
            <a:ext uri="{FF2B5EF4-FFF2-40B4-BE49-F238E27FC236}">
              <a16:creationId xmlns:a16="http://schemas.microsoft.com/office/drawing/2014/main" id="{00000000-0008-0000-0A00-000003000000}"/>
            </a:ext>
          </a:extLst>
        </xdr:cNvPr>
        <xdr:cNvSpPr>
          <a:spLocks noChangeArrowheads="1"/>
        </xdr:cNvSpPr>
      </xdr:nvSpPr>
      <xdr:spPr bwMode="auto">
        <a:xfrm>
          <a:off x="4371975" y="5962650"/>
          <a:ext cx="304800" cy="263525"/>
        </a:xfrm>
        <a:prstGeom prst="ellipse">
          <a:avLst/>
        </a:prstGeom>
        <a:noFill/>
        <a:ln w="19050">
          <a:solidFill>
            <a:schemeClr val="tx1"/>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38</xdr:col>
      <xdr:colOff>47625</xdr:colOff>
      <xdr:row>29</xdr:row>
      <xdr:rowOff>0</xdr:rowOff>
    </xdr:from>
    <xdr:to>
      <xdr:col>41</xdr:col>
      <xdr:colOff>9525</xdr:colOff>
      <xdr:row>31</xdr:row>
      <xdr:rowOff>6350</xdr:rowOff>
    </xdr:to>
    <xdr:sp macro="" textlink="">
      <xdr:nvSpPr>
        <xdr:cNvPr id="4" name="Oval 45">
          <a:extLst>
            <a:ext uri="{FF2B5EF4-FFF2-40B4-BE49-F238E27FC236}">
              <a16:creationId xmlns:a16="http://schemas.microsoft.com/office/drawing/2014/main" id="{00000000-0008-0000-0A00-000004000000}"/>
            </a:ext>
          </a:extLst>
        </xdr:cNvPr>
        <xdr:cNvSpPr>
          <a:spLocks noChangeArrowheads="1"/>
        </xdr:cNvSpPr>
      </xdr:nvSpPr>
      <xdr:spPr bwMode="auto">
        <a:xfrm>
          <a:off x="4391025" y="6381750"/>
          <a:ext cx="304800" cy="263525"/>
        </a:xfrm>
        <a:prstGeom prst="ellipse">
          <a:avLst/>
        </a:prstGeom>
        <a:noFill/>
        <a:ln w="19050">
          <a:solidFill>
            <a:schemeClr val="tx1"/>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85725</xdr:colOff>
      <xdr:row>49</xdr:row>
      <xdr:rowOff>180975</xdr:rowOff>
    </xdr:from>
    <xdr:to>
      <xdr:col>21</xdr:col>
      <xdr:colOff>22714</xdr:colOff>
      <xdr:row>50</xdr:row>
      <xdr:rowOff>247650</xdr:rowOff>
    </xdr:to>
    <xdr:sp macro="" textlink="">
      <xdr:nvSpPr>
        <xdr:cNvPr id="10" name="Oval 45">
          <a:extLst>
            <a:ext uri="{FF2B5EF4-FFF2-40B4-BE49-F238E27FC236}">
              <a16:creationId xmlns:a16="http://schemas.microsoft.com/office/drawing/2014/main" id="{00000000-0008-0000-0A00-00000A000000}"/>
            </a:ext>
          </a:extLst>
        </xdr:cNvPr>
        <xdr:cNvSpPr>
          <a:spLocks noChangeArrowheads="1"/>
        </xdr:cNvSpPr>
      </xdr:nvSpPr>
      <xdr:spPr bwMode="auto">
        <a:xfrm>
          <a:off x="1800225" y="10448925"/>
          <a:ext cx="622789" cy="257175"/>
        </a:xfrm>
        <a:prstGeom prst="ellipse">
          <a:avLst/>
        </a:prstGeom>
        <a:noFill/>
        <a:ln w="19050">
          <a:solidFill>
            <a:schemeClr val="tx1"/>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50</xdr:col>
      <xdr:colOff>9525</xdr:colOff>
      <xdr:row>49</xdr:row>
      <xdr:rowOff>171450</xdr:rowOff>
    </xdr:from>
    <xdr:to>
      <xdr:col>55</xdr:col>
      <xdr:colOff>60814</xdr:colOff>
      <xdr:row>50</xdr:row>
      <xdr:rowOff>238125</xdr:rowOff>
    </xdr:to>
    <xdr:sp macro="" textlink="">
      <xdr:nvSpPr>
        <xdr:cNvPr id="11" name="Oval 45">
          <a:extLst>
            <a:ext uri="{FF2B5EF4-FFF2-40B4-BE49-F238E27FC236}">
              <a16:creationId xmlns:a16="http://schemas.microsoft.com/office/drawing/2014/main" id="{00000000-0008-0000-0A00-00000B000000}"/>
            </a:ext>
          </a:extLst>
        </xdr:cNvPr>
        <xdr:cNvSpPr>
          <a:spLocks noChangeArrowheads="1"/>
        </xdr:cNvSpPr>
      </xdr:nvSpPr>
      <xdr:spPr bwMode="auto">
        <a:xfrm>
          <a:off x="5724525" y="10439400"/>
          <a:ext cx="622789" cy="257175"/>
        </a:xfrm>
        <a:prstGeom prst="ellipse">
          <a:avLst/>
        </a:prstGeom>
        <a:noFill/>
        <a:ln w="19050">
          <a:solidFill>
            <a:schemeClr val="tx1"/>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9&#21046;&#24230;&#25512;&#36914;&#29677;/50_&#35036;&#21161;&#37329;&#12289;&#22865;&#32004;/&#23601;&#23398;&#21069;&#25945;&#32946;&#12539;&#20445;&#32946;&#26045;&#35373;&#25972;&#20633;&#20132;&#20184;&#37329;/&#20196;&#21644;&#65302;&#24180;&#24230;&#23601;&#23398;&#21069;&#25945;&#32946;&#12539;&#20445;&#32946;&#26045;&#35373;&#25972;&#20633;&#20132;&#20184;&#37329;&#12398;&#31532;&#65298;&#22238;&#36861;&#21152;&#21332;&#35696;&#12398;&#23455;&#26045;&#12395;&#12388;&#12356;&#12390;/02_&#22238;&#31572;/01_&#36890;&#24120;&#21332;&#35696;&#65288;&#21332;&#35696;&#27096;&#24335;&#65289;/&#21442;&#32771;/&#65288;&#21442;&#32771;&#65289;&#12304;&#21315;&#33865;&#24066;&#12305;&#27096;&#24335;&#31532;&#65298;&#21495;&#31561;&#65288;&#37117;&#24188;&#31258;&#22290;&#65289;R603&#20316;&#251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9&#21046;&#24230;&#25512;&#36914;&#29677;/50_&#35036;&#21161;&#37329;&#12289;&#22865;&#32004;/&#35469;&#23450;&#12371;&#12393;&#12418;&#22290;&#26045;&#35373;&#25972;&#20633;&#20132;&#20184;&#37329;/R051117&#24188;&#20445;&#25351;&#23566;&#35506;&#12424;&#12426;/&#23601;&#23398;&#21069;&#27096;&#24335;&#65288;&#21152;&#24037;&#21487;&#33021;&#23186;&#20307;&#65289;/01_&#27096;&#24335;&#65288;&#36890;&#24120;&#21332;&#35696;&#29992;&#65289;/02_04_3_&#12304;R5&#12305;&#21029;&#32025;&#65298;&#65288;&#27096;&#24335;1-4&#65289;&#65288;&#36890;&#24120;&#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p00n-fls01\F18201000_&#12371;&#12393;&#12418;&#26410;&#26469;&#23616;&#24188;&#20816;&#25945;&#32946;&#12539;&#20445;&#32946;&#37096;&#24188;&#20445;&#25903;&#25588;&#35506;\09&#21046;&#24230;&#25512;&#36914;&#29677;\50_&#35036;&#21161;&#37329;&#12289;&#22865;&#32004;\&#35469;&#23450;&#12371;&#12393;&#12418;&#22290;&#26045;&#35373;&#25972;&#20633;&#20132;&#20184;&#37329;\R051117&#24188;&#20445;&#25351;&#23566;&#35506;&#12424;&#12426;\&#23601;&#23398;&#21069;&#27096;&#24335;&#65288;&#21152;&#24037;&#21487;&#33021;&#23186;&#20307;&#65289;\01_&#27096;&#24335;&#65288;&#36890;&#24120;&#21332;&#35696;&#29992;&#65289;\02_04_3_&#12304;R5&#12305;&#21029;&#32025;&#65298;&#65288;&#27096;&#24335;1-4&#65289;&#65288;&#36890;&#241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選択リスト"/>
      <sheetName val="様式第２号－１"/>
      <sheetName val="様式第２号－１ (記入例)"/>
      <sheetName val="様式第２号－２"/>
      <sheetName val="様式第２号－２ (記入例)"/>
      <sheetName val="様式第２号記入要領"/>
      <sheetName val="様式第２号別紙１"/>
      <sheetName val="様式第２号別紙２"/>
      <sheetName val="様式第２号別紙３"/>
      <sheetName val="様式第１号"/>
      <sheetName val="様式第１号記入要領"/>
      <sheetName val="協議一覧（各都道府県毎にまとめてください）"/>
      <sheetName val="変更協議用理由書様式"/>
      <sheetName val="【１】按分率算定表（本体）"/>
      <sheetName val="【２】按分率算定表 (解体・仮設)"/>
      <sheetName val="【３】実支出予定額算定表"/>
      <sheetName val="【様式1-1】市町村総括表（単年）"/>
      <sheetName val="【様式1-2】嵩上げ確認表（単年）"/>
      <sheetName val="【様式2-1】市町村総括表（2か年）"/>
      <sheetName val="【様式2-2】嵩上げ確認（2か年）"/>
      <sheetName val="【様式３】原則外（単年）"/>
      <sheetName val="【様式４】原則外（2か年）"/>
    </sheetNames>
    <sheetDataSet>
      <sheetData sheetId="0"/>
      <sheetData sheetId="1">
        <row r="5">
          <cell r="AJ5" t="str">
            <v>千葉県</v>
          </cell>
        </row>
      </sheetData>
      <sheetData sheetId="2"/>
      <sheetData sheetId="3">
        <row r="9">
          <cell r="AB9">
            <v>170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選択リスト"/>
      <sheetName val="別紙２ （様式１ー４）表"/>
      <sheetName val="別紙２ （様式１ー４）裏"/>
      <sheetName val="添付書類説明"/>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選択リスト"/>
      <sheetName val="別紙２ （様式１ー４）表"/>
      <sheetName val="別紙２ （様式１ー４）裏"/>
      <sheetName val="添付書類説明"/>
    </sheetNames>
    <sheetDataSet>
      <sheetData sheetId="0"/>
      <sheetData sheetId="1">
        <row r="7">
          <cell r="N7"/>
        </row>
        <row r="9">
          <cell r="F9"/>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5.vml"/><Relationship Id="rId7" Type="http://schemas.openxmlformats.org/officeDocument/2006/relationships/ctrlProp" Target="../ctrlProps/ctrlProp12.xml"/><Relationship Id="rId12" Type="http://schemas.openxmlformats.org/officeDocument/2006/relationships/comments" Target="../comments3.xml"/><Relationship Id="rId2" Type="http://schemas.openxmlformats.org/officeDocument/2006/relationships/drawing" Target="../drawings/drawing5.xml"/><Relationship Id="rId1" Type="http://schemas.openxmlformats.org/officeDocument/2006/relationships/printerSettings" Target="../printerSettings/printerSettings7.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7.vml"/><Relationship Id="rId7" Type="http://schemas.openxmlformats.org/officeDocument/2006/relationships/ctrlProp" Target="../ctrlProps/ctrlProp20.xml"/><Relationship Id="rId12" Type="http://schemas.openxmlformats.org/officeDocument/2006/relationships/comments" Target="../comments5.xml"/><Relationship Id="rId2" Type="http://schemas.openxmlformats.org/officeDocument/2006/relationships/drawing" Target="../drawings/drawing7.xml"/><Relationship Id="rId1" Type="http://schemas.openxmlformats.org/officeDocument/2006/relationships/printerSettings" Target="../printerSettings/printerSettings10.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47"/>
  <sheetViews>
    <sheetView workbookViewId="0"/>
  </sheetViews>
  <sheetFormatPr defaultRowHeight="18"/>
  <cols>
    <col min="1" max="1" width="41" bestFit="1" customWidth="1"/>
    <col min="6" max="6" width="16.5" bestFit="1" customWidth="1"/>
    <col min="7" max="7" width="15" bestFit="1" customWidth="1"/>
    <col min="10" max="10" width="14.33203125" customWidth="1"/>
    <col min="13" max="13" width="31.75" customWidth="1"/>
  </cols>
  <sheetData>
    <row r="1" spans="1:16">
      <c r="A1" s="62" t="s">
        <v>0</v>
      </c>
      <c r="B1" s="70"/>
      <c r="C1" s="68"/>
      <c r="D1" s="107"/>
      <c r="E1" s="68" t="s">
        <v>1</v>
      </c>
      <c r="F1" s="68" t="s">
        <v>2</v>
      </c>
      <c r="G1" s="62" t="s">
        <v>3</v>
      </c>
      <c r="H1" s="62" t="s">
        <v>4</v>
      </c>
      <c r="I1" s="68" t="s">
        <v>5</v>
      </c>
      <c r="J1" s="62" t="s">
        <v>6</v>
      </c>
      <c r="K1" s="70"/>
      <c r="L1" s="70"/>
      <c r="M1" s="81" t="s">
        <v>7</v>
      </c>
      <c r="N1" s="81"/>
      <c r="O1" t="s">
        <v>8</v>
      </c>
      <c r="P1">
        <v>1</v>
      </c>
    </row>
    <row r="2" spans="1:16">
      <c r="A2" s="63" t="s">
        <v>9</v>
      </c>
      <c r="B2" s="106" t="s">
        <v>10</v>
      </c>
      <c r="C2" s="60" t="s">
        <v>337</v>
      </c>
      <c r="D2" s="72" t="s">
        <v>11</v>
      </c>
      <c r="E2" s="60" t="s">
        <v>12</v>
      </c>
      <c r="F2" s="60" t="s">
        <v>13</v>
      </c>
      <c r="G2" s="64" t="s">
        <v>14</v>
      </c>
      <c r="H2" s="63" t="s">
        <v>15</v>
      </c>
      <c r="I2" s="71">
        <f>1/2</f>
        <v>0.5</v>
      </c>
      <c r="J2" s="63" t="s">
        <v>16</v>
      </c>
      <c r="K2" s="72" t="s">
        <v>17</v>
      </c>
      <c r="L2" s="72" t="s">
        <v>18</v>
      </c>
      <c r="M2" s="60" t="s">
        <v>19</v>
      </c>
      <c r="N2" s="60" t="s">
        <v>341</v>
      </c>
      <c r="O2" t="s">
        <v>20</v>
      </c>
      <c r="P2">
        <v>2</v>
      </c>
    </row>
    <row r="3" spans="1:16">
      <c r="A3" s="64" t="s">
        <v>21</v>
      </c>
      <c r="B3" s="106" t="s">
        <v>22</v>
      </c>
      <c r="C3" s="60" t="s">
        <v>338</v>
      </c>
      <c r="D3" s="72" t="s">
        <v>23</v>
      </c>
      <c r="E3" s="60" t="s">
        <v>24</v>
      </c>
      <c r="F3" s="60" t="s">
        <v>25</v>
      </c>
      <c r="G3" s="64" t="s">
        <v>26</v>
      </c>
      <c r="H3" s="64" t="s">
        <v>27</v>
      </c>
      <c r="I3" s="71">
        <f>2/3</f>
        <v>0.66666666666666663</v>
      </c>
      <c r="J3" s="65" t="s">
        <v>28</v>
      </c>
      <c r="K3" s="72" t="s">
        <v>23</v>
      </c>
      <c r="L3" s="72" t="s">
        <v>29</v>
      </c>
      <c r="M3" s="60" t="s">
        <v>30</v>
      </c>
      <c r="N3" s="60" t="s">
        <v>342</v>
      </c>
      <c r="O3" t="s">
        <v>31</v>
      </c>
      <c r="P3">
        <v>3</v>
      </c>
    </row>
    <row r="4" spans="1:16">
      <c r="A4" s="64" t="s">
        <v>32</v>
      </c>
      <c r="C4" s="60" t="s">
        <v>339</v>
      </c>
      <c r="E4" s="60" t="s">
        <v>33</v>
      </c>
      <c r="F4" s="60" t="s">
        <v>34</v>
      </c>
      <c r="G4" s="64" t="s">
        <v>35</v>
      </c>
      <c r="H4" s="64" t="s">
        <v>36</v>
      </c>
      <c r="I4" s="71">
        <f>3/4</f>
        <v>0.75</v>
      </c>
      <c r="K4" s="61"/>
      <c r="L4" s="61" t="s">
        <v>37</v>
      </c>
      <c r="M4" s="60" t="s">
        <v>38</v>
      </c>
      <c r="O4" t="s">
        <v>39</v>
      </c>
      <c r="P4">
        <v>4</v>
      </c>
    </row>
    <row r="5" spans="1:16">
      <c r="A5" s="64" t="s">
        <v>40</v>
      </c>
      <c r="C5" s="60" t="s">
        <v>340</v>
      </c>
      <c r="G5" s="64" t="s">
        <v>41</v>
      </c>
      <c r="H5" s="64" t="s">
        <v>42</v>
      </c>
      <c r="I5" s="71">
        <f>5.5/10</f>
        <v>0.55000000000000004</v>
      </c>
      <c r="K5" s="61"/>
      <c r="L5" s="61"/>
      <c r="M5" s="60" t="s">
        <v>43</v>
      </c>
      <c r="O5" t="s">
        <v>44</v>
      </c>
      <c r="P5">
        <v>5</v>
      </c>
    </row>
    <row r="6" spans="1:16">
      <c r="A6" s="64" t="s">
        <v>45</v>
      </c>
      <c r="G6" s="66" t="s">
        <v>46</v>
      </c>
      <c r="H6" s="64" t="s">
        <v>47</v>
      </c>
      <c r="I6" s="61"/>
      <c r="J6" s="61"/>
      <c r="K6" s="61"/>
      <c r="L6" s="61"/>
      <c r="M6" s="60" t="s">
        <v>48</v>
      </c>
      <c r="O6" t="s">
        <v>49</v>
      </c>
      <c r="P6">
        <v>6</v>
      </c>
    </row>
    <row r="7" spans="1:16">
      <c r="A7" s="64" t="s">
        <v>50</v>
      </c>
      <c r="G7" s="66" t="s">
        <v>51</v>
      </c>
      <c r="H7" s="64" t="s">
        <v>52</v>
      </c>
      <c r="I7" s="61"/>
      <c r="J7" s="61"/>
      <c r="K7" s="61"/>
      <c r="L7" s="61"/>
      <c r="M7" s="60" t="s">
        <v>431</v>
      </c>
      <c r="O7" t="s">
        <v>53</v>
      </c>
      <c r="P7">
        <v>7</v>
      </c>
    </row>
    <row r="8" spans="1:16">
      <c r="A8" s="64" t="s">
        <v>54</v>
      </c>
      <c r="G8" s="64" t="s">
        <v>55</v>
      </c>
      <c r="H8" s="64" t="s">
        <v>56</v>
      </c>
      <c r="I8" s="61"/>
      <c r="J8" s="61"/>
      <c r="K8" s="61"/>
      <c r="L8" s="61"/>
      <c r="M8" s="60" t="s">
        <v>57</v>
      </c>
      <c r="O8" t="s">
        <v>58</v>
      </c>
      <c r="P8">
        <v>8</v>
      </c>
    </row>
    <row r="9" spans="1:16">
      <c r="A9" s="64" t="s">
        <v>59</v>
      </c>
      <c r="G9" s="64" t="s">
        <v>60</v>
      </c>
      <c r="H9" s="64" t="s">
        <v>61</v>
      </c>
      <c r="I9" s="61"/>
      <c r="J9" s="61"/>
      <c r="K9" s="61"/>
      <c r="L9" s="61"/>
      <c r="M9" s="60" t="s">
        <v>62</v>
      </c>
      <c r="O9" t="s">
        <v>63</v>
      </c>
      <c r="P9">
        <v>9</v>
      </c>
    </row>
    <row r="10" spans="1:16">
      <c r="A10" t="s">
        <v>64</v>
      </c>
      <c r="G10" s="67" t="s">
        <v>65</v>
      </c>
      <c r="H10" s="64" t="s">
        <v>66</v>
      </c>
      <c r="I10" s="61"/>
      <c r="J10" s="61"/>
      <c r="K10" s="61"/>
      <c r="L10" s="61"/>
      <c r="M10" s="60" t="s">
        <v>67</v>
      </c>
      <c r="O10" t="s">
        <v>68</v>
      </c>
      <c r="P10">
        <v>10</v>
      </c>
    </row>
    <row r="11" spans="1:16">
      <c r="A11" t="s">
        <v>69</v>
      </c>
      <c r="G11" s="65" t="s">
        <v>70</v>
      </c>
      <c r="H11" s="64" t="s">
        <v>71</v>
      </c>
      <c r="I11" s="61"/>
      <c r="J11" s="61"/>
      <c r="K11" s="61"/>
      <c r="L11" s="61"/>
      <c r="M11" s="60" t="s">
        <v>72</v>
      </c>
      <c r="O11" t="s">
        <v>73</v>
      </c>
      <c r="P11">
        <v>11</v>
      </c>
    </row>
    <row r="12" spans="1:16">
      <c r="H12" s="65" t="s">
        <v>74</v>
      </c>
      <c r="I12" s="61"/>
      <c r="J12" s="61"/>
      <c r="K12" s="61"/>
      <c r="L12" s="61"/>
      <c r="M12" s="60" t="s">
        <v>75</v>
      </c>
      <c r="O12" t="s">
        <v>76</v>
      </c>
      <c r="P12">
        <v>12</v>
      </c>
    </row>
    <row r="13" spans="1:16">
      <c r="O13" t="s">
        <v>77</v>
      </c>
      <c r="P13">
        <v>13</v>
      </c>
    </row>
    <row r="14" spans="1:16">
      <c r="A14" s="60"/>
      <c r="O14" t="s">
        <v>78</v>
      </c>
      <c r="P14">
        <v>14</v>
      </c>
    </row>
    <row r="15" spans="1:16">
      <c r="O15" t="s">
        <v>79</v>
      </c>
      <c r="P15">
        <v>15</v>
      </c>
    </row>
    <row r="16" spans="1:16">
      <c r="O16" t="s">
        <v>80</v>
      </c>
      <c r="P16">
        <v>16</v>
      </c>
    </row>
    <row r="17" spans="15:16">
      <c r="O17" t="s">
        <v>81</v>
      </c>
      <c r="P17">
        <v>17</v>
      </c>
    </row>
    <row r="18" spans="15:16">
      <c r="O18" t="s">
        <v>82</v>
      </c>
      <c r="P18">
        <v>18</v>
      </c>
    </row>
    <row r="19" spans="15:16">
      <c r="O19" t="s">
        <v>83</v>
      </c>
      <c r="P19">
        <v>19</v>
      </c>
    </row>
    <row r="20" spans="15:16">
      <c r="O20" t="s">
        <v>84</v>
      </c>
      <c r="P20">
        <v>20</v>
      </c>
    </row>
    <row r="21" spans="15:16">
      <c r="O21" t="s">
        <v>85</v>
      </c>
      <c r="P21">
        <v>21</v>
      </c>
    </row>
    <row r="22" spans="15:16">
      <c r="O22" t="s">
        <v>86</v>
      </c>
      <c r="P22">
        <v>22</v>
      </c>
    </row>
    <row r="23" spans="15:16">
      <c r="O23" t="s">
        <v>87</v>
      </c>
      <c r="P23">
        <v>23</v>
      </c>
    </row>
    <row r="24" spans="15:16">
      <c r="O24" t="s">
        <v>88</v>
      </c>
      <c r="P24">
        <v>24</v>
      </c>
    </row>
    <row r="25" spans="15:16">
      <c r="O25" t="s">
        <v>89</v>
      </c>
      <c r="P25">
        <v>25</v>
      </c>
    </row>
    <row r="26" spans="15:16">
      <c r="O26" t="s">
        <v>90</v>
      </c>
      <c r="P26">
        <v>26</v>
      </c>
    </row>
    <row r="27" spans="15:16">
      <c r="O27" t="s">
        <v>91</v>
      </c>
      <c r="P27">
        <v>27</v>
      </c>
    </row>
    <row r="28" spans="15:16">
      <c r="O28" t="s">
        <v>92</v>
      </c>
      <c r="P28">
        <v>28</v>
      </c>
    </row>
    <row r="29" spans="15:16">
      <c r="O29" t="s">
        <v>93</v>
      </c>
      <c r="P29">
        <v>29</v>
      </c>
    </row>
    <row r="30" spans="15:16">
      <c r="O30" t="s">
        <v>94</v>
      </c>
      <c r="P30">
        <v>30</v>
      </c>
    </row>
    <row r="31" spans="15:16">
      <c r="O31" t="s">
        <v>95</v>
      </c>
      <c r="P31">
        <v>31</v>
      </c>
    </row>
    <row r="32" spans="15:16">
      <c r="O32" t="s">
        <v>96</v>
      </c>
      <c r="P32">
        <v>32</v>
      </c>
    </row>
    <row r="33" spans="15:16">
      <c r="O33" t="s">
        <v>97</v>
      </c>
      <c r="P33">
        <v>33</v>
      </c>
    </row>
    <row r="34" spans="15:16">
      <c r="O34" t="s">
        <v>98</v>
      </c>
      <c r="P34">
        <v>34</v>
      </c>
    </row>
    <row r="35" spans="15:16">
      <c r="O35" t="s">
        <v>99</v>
      </c>
      <c r="P35">
        <v>35</v>
      </c>
    </row>
    <row r="36" spans="15:16">
      <c r="O36" t="s">
        <v>100</v>
      </c>
      <c r="P36">
        <v>36</v>
      </c>
    </row>
    <row r="37" spans="15:16">
      <c r="O37" t="s">
        <v>101</v>
      </c>
      <c r="P37">
        <v>37</v>
      </c>
    </row>
    <row r="38" spans="15:16">
      <c r="O38" t="s">
        <v>102</v>
      </c>
      <c r="P38">
        <v>38</v>
      </c>
    </row>
    <row r="39" spans="15:16">
      <c r="O39" t="s">
        <v>103</v>
      </c>
      <c r="P39">
        <v>39</v>
      </c>
    </row>
    <row r="40" spans="15:16">
      <c r="O40" t="s">
        <v>104</v>
      </c>
      <c r="P40">
        <v>40</v>
      </c>
    </row>
    <row r="41" spans="15:16">
      <c r="O41" t="s">
        <v>105</v>
      </c>
      <c r="P41">
        <v>41</v>
      </c>
    </row>
    <row r="42" spans="15:16">
      <c r="O42" t="s">
        <v>106</v>
      </c>
      <c r="P42">
        <v>42</v>
      </c>
    </row>
    <row r="43" spans="15:16">
      <c r="O43" t="s">
        <v>107</v>
      </c>
      <c r="P43">
        <v>43</v>
      </c>
    </row>
    <row r="44" spans="15:16">
      <c r="O44" t="s">
        <v>108</v>
      </c>
      <c r="P44">
        <v>44</v>
      </c>
    </row>
    <row r="45" spans="15:16">
      <c r="O45" t="s">
        <v>109</v>
      </c>
      <c r="P45">
        <v>45</v>
      </c>
    </row>
    <row r="46" spans="15:16">
      <c r="O46" t="s">
        <v>110</v>
      </c>
      <c r="P46">
        <v>46</v>
      </c>
    </row>
    <row r="47" spans="15:16">
      <c r="O47" t="s">
        <v>111</v>
      </c>
      <c r="P47">
        <v>47</v>
      </c>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E2382-F2A3-4D9D-A551-F4778E4BF6F0}">
  <sheetPr>
    <tabColor theme="0"/>
    <pageSetUpPr fitToPage="1"/>
  </sheetPr>
  <dimension ref="A1:P33"/>
  <sheetViews>
    <sheetView view="pageBreakPreview" zoomScale="60" zoomScaleNormal="70" workbookViewId="0">
      <selection activeCell="L11" sqref="L11:L15"/>
    </sheetView>
  </sheetViews>
  <sheetFormatPr defaultRowHeight="13"/>
  <cols>
    <col min="1" max="12" width="12.58203125" style="191" customWidth="1"/>
    <col min="13" max="14" width="12.58203125" style="192" customWidth="1"/>
    <col min="15" max="16" width="12.5" style="192" customWidth="1"/>
    <col min="17" max="256" width="8.6640625" style="192"/>
    <col min="257" max="270" width="12.58203125" style="192" customWidth="1"/>
    <col min="271" max="512" width="8.6640625" style="192"/>
    <col min="513" max="526" width="12.58203125" style="192" customWidth="1"/>
    <col min="527" max="768" width="8.6640625" style="192"/>
    <col min="769" max="782" width="12.58203125" style="192" customWidth="1"/>
    <col min="783" max="1024" width="8.6640625" style="192"/>
    <col min="1025" max="1038" width="12.58203125" style="192" customWidth="1"/>
    <col min="1039" max="1280" width="8.6640625" style="192"/>
    <col min="1281" max="1294" width="12.58203125" style="192" customWidth="1"/>
    <col min="1295" max="1536" width="8.6640625" style="192"/>
    <col min="1537" max="1550" width="12.58203125" style="192" customWidth="1"/>
    <col min="1551" max="1792" width="8.6640625" style="192"/>
    <col min="1793" max="1806" width="12.58203125" style="192" customWidth="1"/>
    <col min="1807" max="2048" width="8.6640625" style="192"/>
    <col min="2049" max="2062" width="12.58203125" style="192" customWidth="1"/>
    <col min="2063" max="2304" width="8.6640625" style="192"/>
    <col min="2305" max="2318" width="12.58203125" style="192" customWidth="1"/>
    <col min="2319" max="2560" width="8.6640625" style="192"/>
    <col min="2561" max="2574" width="12.58203125" style="192" customWidth="1"/>
    <col min="2575" max="2816" width="8.6640625" style="192"/>
    <col min="2817" max="2830" width="12.58203125" style="192" customWidth="1"/>
    <col min="2831" max="3072" width="8.6640625" style="192"/>
    <col min="3073" max="3086" width="12.58203125" style="192" customWidth="1"/>
    <col min="3087" max="3328" width="8.6640625" style="192"/>
    <col min="3329" max="3342" width="12.58203125" style="192" customWidth="1"/>
    <col min="3343" max="3584" width="8.6640625" style="192"/>
    <col min="3585" max="3598" width="12.58203125" style="192" customWidth="1"/>
    <col min="3599" max="3840" width="8.6640625" style="192"/>
    <col min="3841" max="3854" width="12.58203125" style="192" customWidth="1"/>
    <col min="3855" max="4096" width="8.6640625" style="192"/>
    <col min="4097" max="4110" width="12.58203125" style="192" customWidth="1"/>
    <col min="4111" max="4352" width="8.6640625" style="192"/>
    <col min="4353" max="4366" width="12.58203125" style="192" customWidth="1"/>
    <col min="4367" max="4608" width="8.6640625" style="192"/>
    <col min="4609" max="4622" width="12.58203125" style="192" customWidth="1"/>
    <col min="4623" max="4864" width="8.6640625" style="192"/>
    <col min="4865" max="4878" width="12.58203125" style="192" customWidth="1"/>
    <col min="4879" max="5120" width="8.6640625" style="192"/>
    <col min="5121" max="5134" width="12.58203125" style="192" customWidth="1"/>
    <col min="5135" max="5376" width="8.6640625" style="192"/>
    <col min="5377" max="5390" width="12.58203125" style="192" customWidth="1"/>
    <col min="5391" max="5632" width="8.6640625" style="192"/>
    <col min="5633" max="5646" width="12.58203125" style="192" customWidth="1"/>
    <col min="5647" max="5888" width="8.6640625" style="192"/>
    <col min="5889" max="5902" width="12.58203125" style="192" customWidth="1"/>
    <col min="5903" max="6144" width="8.6640625" style="192"/>
    <col min="6145" max="6158" width="12.58203125" style="192" customWidth="1"/>
    <col min="6159" max="6400" width="8.6640625" style="192"/>
    <col min="6401" max="6414" width="12.58203125" style="192" customWidth="1"/>
    <col min="6415" max="6656" width="8.6640625" style="192"/>
    <col min="6657" max="6670" width="12.58203125" style="192" customWidth="1"/>
    <col min="6671" max="6912" width="8.6640625" style="192"/>
    <col min="6913" max="6926" width="12.58203125" style="192" customWidth="1"/>
    <col min="6927" max="7168" width="8.6640625" style="192"/>
    <col min="7169" max="7182" width="12.58203125" style="192" customWidth="1"/>
    <col min="7183" max="7424" width="8.6640625" style="192"/>
    <col min="7425" max="7438" width="12.58203125" style="192" customWidth="1"/>
    <col min="7439" max="7680" width="8.6640625" style="192"/>
    <col min="7681" max="7694" width="12.58203125" style="192" customWidth="1"/>
    <col min="7695" max="7936" width="8.6640625" style="192"/>
    <col min="7937" max="7950" width="12.58203125" style="192" customWidth="1"/>
    <col min="7951" max="8192" width="8.6640625" style="192"/>
    <col min="8193" max="8206" width="12.58203125" style="192" customWidth="1"/>
    <col min="8207" max="8448" width="8.6640625" style="192"/>
    <col min="8449" max="8462" width="12.58203125" style="192" customWidth="1"/>
    <col min="8463" max="8704" width="8.6640625" style="192"/>
    <col min="8705" max="8718" width="12.58203125" style="192" customWidth="1"/>
    <col min="8719" max="8960" width="8.6640625" style="192"/>
    <col min="8961" max="8974" width="12.58203125" style="192" customWidth="1"/>
    <col min="8975" max="9216" width="8.6640625" style="192"/>
    <col min="9217" max="9230" width="12.58203125" style="192" customWidth="1"/>
    <col min="9231" max="9472" width="8.6640625" style="192"/>
    <col min="9473" max="9486" width="12.58203125" style="192" customWidth="1"/>
    <col min="9487" max="9728" width="8.6640625" style="192"/>
    <col min="9729" max="9742" width="12.58203125" style="192" customWidth="1"/>
    <col min="9743" max="9984" width="8.6640625" style="192"/>
    <col min="9985" max="9998" width="12.58203125" style="192" customWidth="1"/>
    <col min="9999" max="10240" width="8.6640625" style="192"/>
    <col min="10241" max="10254" width="12.58203125" style="192" customWidth="1"/>
    <col min="10255" max="10496" width="8.6640625" style="192"/>
    <col min="10497" max="10510" width="12.58203125" style="192" customWidth="1"/>
    <col min="10511" max="10752" width="8.6640625" style="192"/>
    <col min="10753" max="10766" width="12.58203125" style="192" customWidth="1"/>
    <col min="10767" max="11008" width="8.6640625" style="192"/>
    <col min="11009" max="11022" width="12.58203125" style="192" customWidth="1"/>
    <col min="11023" max="11264" width="8.6640625" style="192"/>
    <col min="11265" max="11278" width="12.58203125" style="192" customWidth="1"/>
    <col min="11279" max="11520" width="8.6640625" style="192"/>
    <col min="11521" max="11534" width="12.58203125" style="192" customWidth="1"/>
    <col min="11535" max="11776" width="8.6640625" style="192"/>
    <col min="11777" max="11790" width="12.58203125" style="192" customWidth="1"/>
    <col min="11791" max="12032" width="8.6640625" style="192"/>
    <col min="12033" max="12046" width="12.58203125" style="192" customWidth="1"/>
    <col min="12047" max="12288" width="8.6640625" style="192"/>
    <col min="12289" max="12302" width="12.58203125" style="192" customWidth="1"/>
    <col min="12303" max="12544" width="8.6640625" style="192"/>
    <col min="12545" max="12558" width="12.58203125" style="192" customWidth="1"/>
    <col min="12559" max="12800" width="8.6640625" style="192"/>
    <col min="12801" max="12814" width="12.58203125" style="192" customWidth="1"/>
    <col min="12815" max="13056" width="8.6640625" style="192"/>
    <col min="13057" max="13070" width="12.58203125" style="192" customWidth="1"/>
    <col min="13071" max="13312" width="8.6640625" style="192"/>
    <col min="13313" max="13326" width="12.58203125" style="192" customWidth="1"/>
    <col min="13327" max="13568" width="8.6640625" style="192"/>
    <col min="13569" max="13582" width="12.58203125" style="192" customWidth="1"/>
    <col min="13583" max="13824" width="8.6640625" style="192"/>
    <col min="13825" max="13838" width="12.58203125" style="192" customWidth="1"/>
    <col min="13839" max="14080" width="8.6640625" style="192"/>
    <col min="14081" max="14094" width="12.58203125" style="192" customWidth="1"/>
    <col min="14095" max="14336" width="8.6640625" style="192"/>
    <col min="14337" max="14350" width="12.58203125" style="192" customWidth="1"/>
    <col min="14351" max="14592" width="8.6640625" style="192"/>
    <col min="14593" max="14606" width="12.58203125" style="192" customWidth="1"/>
    <col min="14607" max="14848" width="8.6640625" style="192"/>
    <col min="14849" max="14862" width="12.58203125" style="192" customWidth="1"/>
    <col min="14863" max="15104" width="8.6640625" style="192"/>
    <col min="15105" max="15118" width="12.58203125" style="192" customWidth="1"/>
    <col min="15119" max="15360" width="8.6640625" style="192"/>
    <col min="15361" max="15374" width="12.58203125" style="192" customWidth="1"/>
    <col min="15375" max="15616" width="8.6640625" style="192"/>
    <col min="15617" max="15630" width="12.58203125" style="192" customWidth="1"/>
    <col min="15631" max="15872" width="8.6640625" style="192"/>
    <col min="15873" max="15886" width="12.58203125" style="192" customWidth="1"/>
    <col min="15887" max="16128" width="8.6640625" style="192"/>
    <col min="16129" max="16142" width="12.58203125" style="192" customWidth="1"/>
    <col min="16143" max="16384" width="8.6640625" style="192"/>
  </cols>
  <sheetData>
    <row r="1" spans="1:16">
      <c r="A1" s="191" t="s">
        <v>576</v>
      </c>
    </row>
    <row r="3" spans="1:16" ht="16.5">
      <c r="A3" s="235" t="s">
        <v>575</v>
      </c>
      <c r="B3" s="235"/>
      <c r="C3" s="235"/>
      <c r="D3" s="235"/>
      <c r="E3" s="235"/>
      <c r="F3" s="235"/>
      <c r="G3" s="235"/>
      <c r="H3" s="235"/>
      <c r="I3" s="235"/>
      <c r="J3" s="235"/>
      <c r="K3" s="235"/>
      <c r="L3" s="235"/>
      <c r="M3" s="235"/>
      <c r="N3" s="235"/>
      <c r="O3" s="235"/>
      <c r="P3" s="235"/>
    </row>
    <row r="5" spans="1:16" ht="27" customHeight="1">
      <c r="I5" s="193"/>
      <c r="K5" s="193"/>
      <c r="L5" s="194" t="s">
        <v>484</v>
      </c>
      <c r="M5" s="195"/>
      <c r="N5" s="196"/>
      <c r="O5" s="196"/>
      <c r="P5" s="196"/>
    </row>
    <row r="7" spans="1:16" ht="13.5" customHeight="1">
      <c r="A7" s="210" t="s">
        <v>485</v>
      </c>
      <c r="B7" s="210" t="s">
        <v>486</v>
      </c>
      <c r="C7" s="210" t="s">
        <v>487</v>
      </c>
      <c r="D7" s="210" t="s">
        <v>488</v>
      </c>
      <c r="E7" s="210" t="s">
        <v>490</v>
      </c>
      <c r="F7" s="210" t="s">
        <v>491</v>
      </c>
      <c r="G7" s="210" t="s">
        <v>580</v>
      </c>
      <c r="H7" s="210" t="s">
        <v>582</v>
      </c>
      <c r="I7" s="197" t="s">
        <v>493</v>
      </c>
      <c r="J7" s="210" t="s">
        <v>494</v>
      </c>
      <c r="K7" s="197" t="s">
        <v>586</v>
      </c>
      <c r="L7" s="197" t="s">
        <v>585</v>
      </c>
      <c r="M7" s="210" t="s">
        <v>591</v>
      </c>
      <c r="N7" s="210" t="s">
        <v>592</v>
      </c>
      <c r="O7" s="210" t="s">
        <v>593</v>
      </c>
      <c r="P7" s="210" t="s">
        <v>596</v>
      </c>
    </row>
    <row r="8" spans="1:16" ht="23" customHeight="1">
      <c r="A8" s="209"/>
      <c r="B8" s="209"/>
      <c r="C8" s="209"/>
      <c r="D8" s="209"/>
      <c r="E8" s="209"/>
      <c r="F8" s="209"/>
      <c r="G8" s="209"/>
      <c r="H8" s="209"/>
      <c r="I8" s="199" t="s">
        <v>499</v>
      </c>
      <c r="J8" s="209"/>
      <c r="K8" s="208" t="s">
        <v>604</v>
      </c>
      <c r="L8" s="208" t="s">
        <v>587</v>
      </c>
      <c r="M8" s="231"/>
      <c r="N8" s="209"/>
      <c r="O8" s="209"/>
      <c r="P8" s="209"/>
    </row>
    <row r="9" spans="1:16" ht="23" customHeight="1">
      <c r="A9" s="209"/>
      <c r="B9" s="209"/>
      <c r="C9" s="209"/>
      <c r="D9" s="209"/>
      <c r="E9" s="209"/>
      <c r="F9" s="209"/>
      <c r="G9" s="209"/>
      <c r="H9" s="209"/>
      <c r="I9" s="198" t="s">
        <v>501</v>
      </c>
      <c r="J9" s="209"/>
      <c r="K9" s="209"/>
      <c r="L9" s="209"/>
      <c r="M9" s="231"/>
      <c r="N9" s="209"/>
      <c r="O9" s="209"/>
      <c r="P9" s="209"/>
    </row>
    <row r="10" spans="1:16" ht="13.5" thickBot="1">
      <c r="A10" s="209"/>
      <c r="B10" s="209"/>
      <c r="C10" s="211"/>
      <c r="D10" s="198" t="s">
        <v>502</v>
      </c>
      <c r="E10" s="198" t="s">
        <v>503</v>
      </c>
      <c r="F10" s="200" t="s">
        <v>579</v>
      </c>
      <c r="G10" s="198" t="s">
        <v>581</v>
      </c>
      <c r="H10" s="198" t="s">
        <v>506</v>
      </c>
      <c r="I10" s="198" t="s">
        <v>584</v>
      </c>
      <c r="J10" s="198" t="s">
        <v>508</v>
      </c>
      <c r="K10" s="198" t="s">
        <v>588</v>
      </c>
      <c r="L10" s="198" t="s">
        <v>589</v>
      </c>
      <c r="M10" s="198" t="s">
        <v>590</v>
      </c>
      <c r="N10" s="198" t="s">
        <v>594</v>
      </c>
      <c r="O10" s="198" t="s">
        <v>595</v>
      </c>
      <c r="P10" s="211"/>
    </row>
    <row r="11" spans="1:16" ht="30" customHeight="1">
      <c r="A11" s="212"/>
      <c r="B11" s="212"/>
      <c r="C11" s="212" t="s">
        <v>513</v>
      </c>
      <c r="D11" s="216"/>
      <c r="E11" s="216"/>
      <c r="F11" s="216"/>
      <c r="G11" s="216"/>
      <c r="H11" s="216"/>
      <c r="I11" s="216"/>
      <c r="J11" s="216"/>
      <c r="K11" s="216"/>
      <c r="L11" s="216"/>
      <c r="M11" s="216"/>
      <c r="N11" s="216"/>
      <c r="O11" s="216"/>
      <c r="P11" s="228" t="s">
        <v>597</v>
      </c>
    </row>
    <row r="12" spans="1:16" ht="30" customHeight="1">
      <c r="A12" s="213"/>
      <c r="B12" s="214"/>
      <c r="C12" s="214"/>
      <c r="D12" s="217"/>
      <c r="E12" s="217"/>
      <c r="F12" s="222"/>
      <c r="G12" s="222"/>
      <c r="H12" s="217"/>
      <c r="I12" s="217"/>
      <c r="J12" s="217"/>
      <c r="K12" s="236"/>
      <c r="L12" s="236"/>
      <c r="M12" s="236"/>
      <c r="N12" s="236"/>
      <c r="O12" s="236"/>
      <c r="P12" s="229"/>
    </row>
    <row r="13" spans="1:16" ht="30" customHeight="1">
      <c r="A13" s="214"/>
      <c r="B13" s="218"/>
      <c r="C13" s="219" t="s">
        <v>514</v>
      </c>
      <c r="D13" s="220"/>
      <c r="E13" s="220"/>
      <c r="F13" s="220"/>
      <c r="G13" s="220"/>
      <c r="H13" s="220"/>
      <c r="I13" s="220"/>
      <c r="J13" s="220"/>
      <c r="K13" s="236"/>
      <c r="L13" s="236"/>
      <c r="M13" s="236"/>
      <c r="N13" s="236"/>
      <c r="O13" s="236"/>
      <c r="P13" s="229"/>
    </row>
    <row r="14" spans="1:16" ht="30" customHeight="1">
      <c r="A14" s="215"/>
      <c r="B14" s="215"/>
      <c r="C14" s="215"/>
      <c r="D14" s="221"/>
      <c r="E14" s="221"/>
      <c r="F14" s="222"/>
      <c r="G14" s="222"/>
      <c r="H14" s="221"/>
      <c r="I14" s="221"/>
      <c r="J14" s="221"/>
      <c r="K14" s="236"/>
      <c r="L14" s="236"/>
      <c r="M14" s="236"/>
      <c r="N14" s="236"/>
      <c r="O14" s="236"/>
      <c r="P14" s="229"/>
    </row>
    <row r="15" spans="1:16" ht="30" customHeight="1">
      <c r="A15" s="225" t="s">
        <v>515</v>
      </c>
      <c r="B15" s="226"/>
      <c r="C15" s="227"/>
      <c r="D15" s="201"/>
      <c r="E15" s="201"/>
      <c r="F15" s="201"/>
      <c r="G15" s="201"/>
      <c r="H15" s="201"/>
      <c r="I15" s="202">
        <f>SUM(I11:I14)</f>
        <v>0</v>
      </c>
      <c r="J15" s="202">
        <f>SUM(J11:J14)</f>
        <v>0</v>
      </c>
      <c r="K15" s="222"/>
      <c r="L15" s="222"/>
      <c r="M15" s="222"/>
      <c r="N15" s="222"/>
      <c r="O15" s="222"/>
      <c r="P15" s="230"/>
    </row>
    <row r="16" spans="1:16">
      <c r="A16" s="191" t="s">
        <v>516</v>
      </c>
      <c r="B16" s="203"/>
      <c r="C16" s="203"/>
    </row>
    <row r="17" spans="1:6">
      <c r="A17" s="191" t="s">
        <v>617</v>
      </c>
      <c r="B17" s="203"/>
      <c r="C17" s="203"/>
    </row>
    <row r="18" spans="1:6" ht="13.5" customHeight="1">
      <c r="B18" s="223" t="s">
        <v>518</v>
      </c>
      <c r="C18" s="237" t="s">
        <v>519</v>
      </c>
      <c r="D18" s="224"/>
      <c r="E18" s="237" t="s">
        <v>520</v>
      </c>
      <c r="F18" s="224"/>
    </row>
    <row r="19" spans="1:6">
      <c r="B19" s="224"/>
      <c r="C19" s="224"/>
      <c r="D19" s="224"/>
      <c r="E19" s="224"/>
      <c r="F19" s="224"/>
    </row>
    <row r="20" spans="1:6">
      <c r="B20" s="204" t="s">
        <v>521</v>
      </c>
      <c r="C20" s="223" t="s">
        <v>542</v>
      </c>
      <c r="D20" s="224"/>
      <c r="E20" s="223" t="s">
        <v>542</v>
      </c>
      <c r="F20" s="224"/>
    </row>
    <row r="21" spans="1:6">
      <c r="B21" s="205" t="s">
        <v>524</v>
      </c>
      <c r="C21" s="223" t="s">
        <v>528</v>
      </c>
      <c r="D21" s="224"/>
      <c r="E21" s="223" t="s">
        <v>528</v>
      </c>
      <c r="F21" s="224"/>
    </row>
    <row r="22" spans="1:6">
      <c r="B22" s="205" t="s">
        <v>527</v>
      </c>
      <c r="C22" s="223" t="s">
        <v>598</v>
      </c>
      <c r="D22" s="224"/>
      <c r="E22" s="223" t="s">
        <v>598</v>
      </c>
      <c r="F22" s="224"/>
    </row>
    <row r="23" spans="1:6">
      <c r="B23" s="206" t="s">
        <v>530</v>
      </c>
      <c r="C23" s="223" t="s">
        <v>525</v>
      </c>
      <c r="D23" s="224"/>
      <c r="E23" s="223" t="s">
        <v>525</v>
      </c>
      <c r="F23" s="224"/>
    </row>
    <row r="24" spans="1:6">
      <c r="B24" s="205" t="s">
        <v>541</v>
      </c>
      <c r="C24" s="223" t="s">
        <v>522</v>
      </c>
      <c r="D24" s="224"/>
      <c r="E24" s="223" t="s">
        <v>522</v>
      </c>
      <c r="F24" s="224"/>
    </row>
    <row r="25" spans="1:6">
      <c r="B25" s="205" t="s">
        <v>544</v>
      </c>
      <c r="C25" s="232" t="s">
        <v>599</v>
      </c>
      <c r="D25" s="233"/>
      <c r="E25" s="233"/>
      <c r="F25" s="234"/>
    </row>
    <row r="26" spans="1:6">
      <c r="B26" s="205" t="s">
        <v>547</v>
      </c>
      <c r="C26" s="232" t="s">
        <v>548</v>
      </c>
      <c r="D26" s="233"/>
      <c r="E26" s="233"/>
      <c r="F26" s="234"/>
    </row>
    <row r="27" spans="1:6">
      <c r="B27" s="205" t="s">
        <v>601</v>
      </c>
      <c r="C27" s="232" t="s">
        <v>602</v>
      </c>
      <c r="D27" s="233"/>
      <c r="E27" s="233"/>
      <c r="F27" s="234"/>
    </row>
    <row r="28" spans="1:6">
      <c r="A28" s="191" t="s">
        <v>583</v>
      </c>
      <c r="B28" s="203"/>
      <c r="C28" s="203"/>
    </row>
    <row r="29" spans="1:6">
      <c r="A29" s="191" t="s">
        <v>603</v>
      </c>
    </row>
    <row r="30" spans="1:6">
      <c r="A30" s="191" t="s">
        <v>605</v>
      </c>
    </row>
    <row r="31" spans="1:6">
      <c r="A31" s="191" t="s">
        <v>606</v>
      </c>
    </row>
    <row r="32" spans="1:6">
      <c r="A32" s="191" t="s">
        <v>607</v>
      </c>
    </row>
    <row r="33" spans="1:1">
      <c r="A33" s="191" t="s">
        <v>608</v>
      </c>
    </row>
  </sheetData>
  <mergeCells count="58">
    <mergeCell ref="C27:F27"/>
    <mergeCell ref="A3:P3"/>
    <mergeCell ref="K11:K15"/>
    <mergeCell ref="L11:L15"/>
    <mergeCell ref="M11:M15"/>
    <mergeCell ref="N11:N15"/>
    <mergeCell ref="O11:O15"/>
    <mergeCell ref="C25:F25"/>
    <mergeCell ref="C26:F26"/>
    <mergeCell ref="C24:D24"/>
    <mergeCell ref="E24:F24"/>
    <mergeCell ref="C23:D23"/>
    <mergeCell ref="E23:F23"/>
    <mergeCell ref="B18:B19"/>
    <mergeCell ref="C18:D19"/>
    <mergeCell ref="E18:F19"/>
    <mergeCell ref="G11:G12"/>
    <mergeCell ref="G13:G14"/>
    <mergeCell ref="H13:H14"/>
    <mergeCell ref="F11:F12"/>
    <mergeCell ref="H11:H12"/>
    <mergeCell ref="O7:O9"/>
    <mergeCell ref="P7:P10"/>
    <mergeCell ref="P11:P15"/>
    <mergeCell ref="I13:I14"/>
    <mergeCell ref="J13:J14"/>
    <mergeCell ref="I11:I12"/>
    <mergeCell ref="J11:J12"/>
    <mergeCell ref="M7:M9"/>
    <mergeCell ref="N7:N9"/>
    <mergeCell ref="F13:F14"/>
    <mergeCell ref="C21:D21"/>
    <mergeCell ref="E21:F21"/>
    <mergeCell ref="C22:D22"/>
    <mergeCell ref="E22:F22"/>
    <mergeCell ref="A15:C15"/>
    <mergeCell ref="C20:D20"/>
    <mergeCell ref="E20:F20"/>
    <mergeCell ref="A11:A14"/>
    <mergeCell ref="B11:B12"/>
    <mergeCell ref="C11:C12"/>
    <mergeCell ref="D11:D12"/>
    <mergeCell ref="E11:E12"/>
    <mergeCell ref="B13:B14"/>
    <mergeCell ref="C13:C14"/>
    <mergeCell ref="D13:D14"/>
    <mergeCell ref="E13:E14"/>
    <mergeCell ref="K8:K9"/>
    <mergeCell ref="L8:L9"/>
    <mergeCell ref="A7:A10"/>
    <mergeCell ref="B7:B10"/>
    <mergeCell ref="C7:C10"/>
    <mergeCell ref="D7:D9"/>
    <mergeCell ref="E7:E9"/>
    <mergeCell ref="F7:F9"/>
    <mergeCell ref="H7:H9"/>
    <mergeCell ref="J7:J9"/>
    <mergeCell ref="G7:G9"/>
  </mergeCells>
  <phoneticPr fontId="1"/>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theme="4" tint="0.39997558519241921"/>
    <pageSetUpPr fitToPage="1"/>
  </sheetPr>
  <dimension ref="A1:DC62"/>
  <sheetViews>
    <sheetView showGridLines="0" view="pageBreakPreview" topLeftCell="A51" zoomScale="115" zoomScaleNormal="100" zoomScaleSheetLayoutView="115" workbookViewId="0">
      <selection activeCell="L57" sqref="L57:BA57"/>
    </sheetView>
  </sheetViews>
  <sheetFormatPr defaultColWidth="1.75" defaultRowHeight="11"/>
  <cols>
    <col min="1" max="1" width="9" style="1" customWidth="1"/>
    <col min="2" max="66" width="1.75" style="1"/>
    <col min="67" max="67" width="2.08203125" style="1" customWidth="1"/>
    <col min="68" max="68" width="7.25" style="1" customWidth="1"/>
    <col min="69" max="70" width="1.75" style="1" customWidth="1"/>
    <col min="71" max="71" width="7.25" style="1" customWidth="1"/>
    <col min="72" max="72" width="10.58203125" style="1" customWidth="1"/>
    <col min="73" max="73" width="17.25" style="1" bestFit="1" customWidth="1"/>
    <col min="74" max="74" width="15.5" style="1" bestFit="1" customWidth="1"/>
    <col min="75" max="75" width="10.58203125" style="1" customWidth="1"/>
    <col min="76" max="16384" width="1.75" style="1"/>
  </cols>
  <sheetData>
    <row r="1" spans="1:72" ht="15.75" customHeight="1">
      <c r="A1" s="23" t="s">
        <v>556</v>
      </c>
    </row>
    <row r="2" spans="1:72" ht="9.75" customHeight="1">
      <c r="A2" s="341" t="s">
        <v>557</v>
      </c>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c r="AN2" s="341"/>
      <c r="AO2" s="341"/>
      <c r="AP2" s="341"/>
      <c r="AQ2" s="341"/>
      <c r="AR2" s="341"/>
      <c r="AS2" s="341"/>
      <c r="AT2" s="341"/>
      <c r="AU2" s="341"/>
      <c r="AV2" s="341"/>
      <c r="AW2" s="341"/>
      <c r="AX2" s="341"/>
      <c r="AY2" s="341"/>
      <c r="AZ2" s="341"/>
      <c r="BA2" s="341"/>
      <c r="BB2" s="341"/>
      <c r="BC2" s="341"/>
      <c r="BD2" s="341"/>
      <c r="BE2" s="341"/>
      <c r="BF2" s="341"/>
      <c r="BG2" s="341"/>
      <c r="BH2" s="341"/>
      <c r="BI2" s="341"/>
      <c r="BJ2" s="341"/>
      <c r="BK2" s="341"/>
      <c r="BL2" s="341"/>
      <c r="BM2" s="341"/>
      <c r="BN2" s="341"/>
      <c r="BO2" s="341"/>
    </row>
    <row r="3" spans="1:72" ht="6.75" customHeight="1">
      <c r="A3" s="342"/>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c r="AT3" s="342"/>
      <c r="AU3" s="342"/>
      <c r="AV3" s="342"/>
      <c r="AW3" s="342"/>
      <c r="AX3" s="342"/>
      <c r="AY3" s="342"/>
      <c r="AZ3" s="342"/>
      <c r="BA3" s="342"/>
      <c r="BB3" s="342"/>
      <c r="BC3" s="342"/>
      <c r="BD3" s="342"/>
      <c r="BE3" s="342"/>
      <c r="BF3" s="342"/>
      <c r="BG3" s="342"/>
      <c r="BH3" s="342"/>
      <c r="BI3" s="342"/>
      <c r="BJ3" s="342"/>
      <c r="BK3" s="342"/>
      <c r="BL3" s="342"/>
      <c r="BM3" s="342"/>
      <c r="BN3" s="342"/>
      <c r="BO3" s="342"/>
    </row>
    <row r="4" spans="1:72" ht="16.5" customHeight="1">
      <c r="A4" s="359" t="s">
        <v>433</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c r="BE4" s="359"/>
      <c r="BF4" s="359"/>
      <c r="BG4" s="359"/>
      <c r="BH4" s="359"/>
      <c r="BI4" s="359"/>
      <c r="BJ4" s="359"/>
      <c r="BK4" s="359"/>
      <c r="BL4" s="359"/>
      <c r="BM4" s="359"/>
      <c r="BN4" s="359"/>
      <c r="BO4" s="359"/>
    </row>
    <row r="5" spans="1:72" ht="13.5" customHeight="1" thickBot="1">
      <c r="A5" s="12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3"/>
      <c r="AE5" s="256"/>
      <c r="AF5" s="256"/>
      <c r="AG5" s="256"/>
      <c r="AH5" s="256"/>
      <c r="AI5" s="256"/>
      <c r="AJ5" s="343"/>
      <c r="AK5" s="343"/>
      <c r="AL5" s="343"/>
      <c r="AM5" s="343"/>
      <c r="AN5" s="343"/>
      <c r="AO5" s="343"/>
      <c r="AP5" s="343"/>
      <c r="AQ5" s="343"/>
      <c r="AS5" s="344"/>
      <c r="AT5" s="344"/>
      <c r="AU5" s="344"/>
      <c r="AV5" s="344"/>
      <c r="AW5" s="344"/>
      <c r="AX5" s="344"/>
      <c r="AY5" s="345"/>
      <c r="AZ5" s="345"/>
      <c r="BA5" s="345"/>
      <c r="BB5" s="345"/>
      <c r="BC5" s="345"/>
      <c r="BD5" s="345"/>
      <c r="BE5" s="345"/>
      <c r="BF5" s="345"/>
      <c r="BG5" s="345"/>
      <c r="BH5" s="345"/>
      <c r="BI5" s="345"/>
      <c r="BJ5" s="345"/>
      <c r="BK5" s="345"/>
      <c r="BL5" s="345"/>
      <c r="BM5" s="345"/>
      <c r="BN5" s="345"/>
      <c r="BO5" s="345"/>
    </row>
    <row r="6" spans="1:72" ht="13.5" customHeight="1">
      <c r="A6" s="346" t="s">
        <v>112</v>
      </c>
      <c r="B6" s="347"/>
      <c r="C6" s="347"/>
      <c r="D6" s="347"/>
      <c r="E6" s="347"/>
      <c r="F6" s="347"/>
      <c r="G6" s="347"/>
      <c r="H6" s="347"/>
      <c r="I6" s="347" t="s">
        <v>113</v>
      </c>
      <c r="J6" s="347"/>
      <c r="K6" s="347"/>
      <c r="L6" s="347"/>
      <c r="M6" s="347"/>
      <c r="N6" s="350"/>
      <c r="O6" s="350"/>
      <c r="P6" s="350"/>
      <c r="Q6" s="350"/>
      <c r="R6" s="350"/>
      <c r="S6" s="350"/>
      <c r="T6" s="350"/>
      <c r="U6" s="350"/>
      <c r="V6" s="350"/>
      <c r="W6" s="350"/>
      <c r="X6" s="350"/>
      <c r="Y6" s="350"/>
      <c r="Z6" s="350"/>
      <c r="AA6" s="350"/>
      <c r="AB6" s="350"/>
      <c r="AC6" s="351"/>
      <c r="AD6" s="4"/>
      <c r="AE6" s="256"/>
      <c r="AF6" s="256"/>
      <c r="AG6" s="256"/>
      <c r="AH6" s="256"/>
      <c r="AI6" s="256"/>
      <c r="AJ6" s="343"/>
      <c r="AK6" s="343"/>
      <c r="AL6" s="343"/>
      <c r="AM6" s="343"/>
      <c r="AN6" s="343"/>
      <c r="AO6" s="343"/>
      <c r="AP6" s="343"/>
      <c r="AQ6" s="343"/>
      <c r="AR6" s="2"/>
      <c r="AS6" s="344"/>
      <c r="AT6" s="344"/>
      <c r="AU6" s="344"/>
      <c r="AV6" s="344"/>
      <c r="AW6" s="344"/>
      <c r="AX6" s="344"/>
      <c r="AY6" s="345"/>
      <c r="AZ6" s="345"/>
      <c r="BA6" s="345"/>
      <c r="BB6" s="345"/>
      <c r="BC6" s="345"/>
      <c r="BD6" s="345"/>
      <c r="BE6" s="345"/>
      <c r="BF6" s="345"/>
      <c r="BG6" s="345"/>
      <c r="BH6" s="345"/>
      <c r="BI6" s="345"/>
      <c r="BJ6" s="345"/>
      <c r="BK6" s="345"/>
      <c r="BL6" s="345"/>
      <c r="BM6" s="345"/>
      <c r="BN6" s="345"/>
      <c r="BO6" s="345"/>
    </row>
    <row r="7" spans="1:72" ht="18" customHeight="1" thickBot="1">
      <c r="A7" s="348"/>
      <c r="B7" s="349"/>
      <c r="C7" s="349"/>
      <c r="D7" s="349"/>
      <c r="E7" s="349"/>
      <c r="F7" s="349"/>
      <c r="G7" s="349"/>
      <c r="H7" s="349"/>
      <c r="I7" s="349"/>
      <c r="J7" s="349"/>
      <c r="K7" s="349"/>
      <c r="L7" s="349"/>
      <c r="M7" s="349"/>
      <c r="N7" s="352"/>
      <c r="O7" s="352"/>
      <c r="P7" s="352"/>
      <c r="Q7" s="352"/>
      <c r="R7" s="352"/>
      <c r="S7" s="352"/>
      <c r="T7" s="352"/>
      <c r="U7" s="352"/>
      <c r="V7" s="352"/>
      <c r="W7" s="352"/>
      <c r="X7" s="352"/>
      <c r="Y7" s="352"/>
      <c r="Z7" s="352"/>
      <c r="AA7" s="352"/>
      <c r="AB7" s="352"/>
      <c r="AC7" s="353"/>
      <c r="AQ7" s="354"/>
      <c r="AR7" s="354"/>
      <c r="AS7" s="355"/>
      <c r="AT7" s="355"/>
      <c r="AU7" s="257"/>
      <c r="AV7" s="257"/>
      <c r="AW7" s="257"/>
      <c r="AX7" s="257"/>
      <c r="AY7" s="257"/>
      <c r="AZ7" s="257"/>
      <c r="BA7" s="257"/>
      <c r="BB7" s="257"/>
      <c r="BC7" s="257"/>
      <c r="BD7" s="257"/>
      <c r="BE7" s="356"/>
      <c r="BF7" s="356"/>
      <c r="BG7" s="356"/>
      <c r="BH7" s="357"/>
      <c r="BI7" s="358"/>
      <c r="BJ7" s="358"/>
      <c r="BK7" s="358"/>
      <c r="BL7" s="358"/>
      <c r="BM7" s="358"/>
      <c r="BN7" s="358"/>
      <c r="BO7" s="358"/>
    </row>
    <row r="8" spans="1:72" ht="31.5" customHeight="1">
      <c r="A8" s="360" t="s">
        <v>114</v>
      </c>
      <c r="B8" s="281"/>
      <c r="C8" s="281"/>
      <c r="D8" s="281"/>
      <c r="E8" s="361"/>
      <c r="F8" s="362" ph="1"/>
      <c r="G8" s="363" ph="1"/>
      <c r="H8" s="363" ph="1"/>
      <c r="I8" s="363" ph="1"/>
      <c r="J8" s="363" ph="1"/>
      <c r="K8" s="363" ph="1"/>
      <c r="L8" s="363" ph="1"/>
      <c r="M8" s="363" ph="1"/>
      <c r="N8" s="363" ph="1"/>
      <c r="O8" s="363" ph="1"/>
      <c r="P8" s="363" ph="1"/>
      <c r="Q8" s="363" ph="1"/>
      <c r="R8" s="363" ph="1"/>
      <c r="S8" s="363" ph="1"/>
      <c r="T8" s="363" ph="1"/>
      <c r="U8" s="363" ph="1"/>
      <c r="V8" s="363" ph="1"/>
      <c r="W8" s="364" ph="1"/>
      <c r="X8" s="365" t="s">
        <v>115</v>
      </c>
      <c r="Y8" s="281"/>
      <c r="Z8" s="281"/>
      <c r="AA8" s="281"/>
      <c r="AB8" s="281"/>
      <c r="AC8" s="361"/>
      <c r="AD8" s="366" ph="1"/>
      <c r="AE8" s="367" ph="1"/>
      <c r="AF8" s="367" ph="1"/>
      <c r="AG8" s="367" ph="1"/>
      <c r="AH8" s="367" ph="1"/>
      <c r="AI8" s="367" ph="1"/>
      <c r="AJ8" s="367" ph="1"/>
      <c r="AK8" s="367" ph="1"/>
      <c r="AL8" s="367" ph="1"/>
      <c r="AM8" s="367" ph="1"/>
      <c r="AN8" s="367" ph="1"/>
      <c r="AO8" s="367" ph="1"/>
      <c r="AP8" s="368" ph="1"/>
      <c r="AQ8" s="337" t="s">
        <v>116</v>
      </c>
      <c r="AR8" s="337"/>
      <c r="AS8" s="337"/>
      <c r="AT8" s="337"/>
      <c r="AU8" s="303"/>
      <c r="AV8" s="304"/>
      <c r="AW8" s="304"/>
      <c r="AX8" s="304"/>
      <c r="AY8" s="304"/>
      <c r="AZ8" s="304"/>
      <c r="BA8" s="304"/>
      <c r="BB8" s="304"/>
      <c r="BC8" s="304"/>
      <c r="BD8" s="304"/>
      <c r="BE8" s="304"/>
      <c r="BF8" s="304"/>
      <c r="BG8" s="304"/>
      <c r="BH8" s="304"/>
      <c r="BI8" s="304"/>
      <c r="BJ8" s="304"/>
      <c r="BK8" s="304"/>
      <c r="BL8" s="304"/>
      <c r="BM8" s="304"/>
      <c r="BN8" s="311" ph="1"/>
      <c r="BO8" s="312"/>
    </row>
    <row r="9" spans="1:72" ht="15.75" customHeight="1">
      <c r="A9" s="369" t="s">
        <v>117</v>
      </c>
      <c r="B9" s="370"/>
      <c r="C9" s="370"/>
      <c r="D9" s="370"/>
      <c r="E9" s="371"/>
      <c r="F9" s="292" t="s">
        <v>118</v>
      </c>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6"/>
      <c r="AQ9" s="338"/>
      <c r="AR9" s="338"/>
      <c r="AS9" s="338"/>
      <c r="AT9" s="338"/>
      <c r="AU9" s="313" t="s">
        <v>119</v>
      </c>
      <c r="AV9" s="314"/>
      <c r="AW9" s="314"/>
      <c r="AX9" s="314"/>
      <c r="AY9" s="316" ph="1"/>
      <c r="AZ9" s="317" ph="1"/>
      <c r="BA9" s="317" ph="1"/>
      <c r="BB9" s="317" ph="1"/>
      <c r="BC9" s="317" ph="1"/>
      <c r="BD9" s="317" ph="1"/>
      <c r="BE9" s="317" ph="1"/>
      <c r="BF9" s="317" ph="1"/>
      <c r="BG9" s="317" ph="1"/>
      <c r="BH9" s="317" ph="1"/>
      <c r="BI9" s="317" ph="1"/>
      <c r="BJ9" s="317" ph="1"/>
      <c r="BK9" s="317" ph="1"/>
      <c r="BL9" s="317" ph="1"/>
      <c r="BM9" s="317" ph="1"/>
      <c r="BN9" s="317" ph="1"/>
      <c r="BO9" s="318" ph="1"/>
    </row>
    <row r="10" spans="1:72" ht="15.75" customHeight="1">
      <c r="A10" s="372"/>
      <c r="B10" s="373"/>
      <c r="C10" s="373"/>
      <c r="D10" s="373"/>
      <c r="E10" s="374"/>
      <c r="F10" s="294"/>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7"/>
      <c r="AQ10" s="339"/>
      <c r="AR10" s="339"/>
      <c r="AS10" s="339"/>
      <c r="AT10" s="339"/>
      <c r="AU10" s="315"/>
      <c r="AV10" s="271"/>
      <c r="AW10" s="271"/>
      <c r="AX10" s="271"/>
      <c r="AY10" s="319" ph="1"/>
      <c r="AZ10" s="320" ph="1"/>
      <c r="BA10" s="320" ph="1"/>
      <c r="BB10" s="320" ph="1"/>
      <c r="BC10" s="320" ph="1"/>
      <c r="BD10" s="320" ph="1"/>
      <c r="BE10" s="320" ph="1"/>
      <c r="BF10" s="320" ph="1"/>
      <c r="BG10" s="320" ph="1"/>
      <c r="BH10" s="320" ph="1"/>
      <c r="BI10" s="320" ph="1"/>
      <c r="BJ10" s="320" ph="1"/>
      <c r="BK10" s="320" ph="1"/>
      <c r="BL10" s="320" ph="1"/>
      <c r="BM10" s="320" ph="1"/>
      <c r="BN10" s="320" ph="1"/>
      <c r="BO10" s="321" ph="1"/>
    </row>
    <row r="11" spans="1:72" ht="25.5" customHeight="1">
      <c r="A11" s="375" t="s">
        <v>120</v>
      </c>
      <c r="B11" s="376"/>
      <c r="C11" s="376"/>
      <c r="D11" s="376"/>
      <c r="E11" s="377"/>
      <c r="F11" s="332"/>
      <c r="G11" s="333"/>
      <c r="H11" s="334" t="s">
        <v>121</v>
      </c>
      <c r="I11" s="334"/>
      <c r="J11" s="334"/>
      <c r="K11" s="334"/>
      <c r="L11" s="334"/>
      <c r="M11" s="334"/>
      <c r="N11" s="334"/>
      <c r="O11" s="334"/>
      <c r="P11" s="334"/>
      <c r="Q11" s="334"/>
      <c r="R11" s="334"/>
      <c r="S11" s="334"/>
      <c r="T11" s="333"/>
      <c r="U11" s="333"/>
      <c r="V11" s="335" t="s">
        <v>122</v>
      </c>
      <c r="W11" s="335"/>
      <c r="X11" s="335"/>
      <c r="Y11" s="335"/>
      <c r="Z11" s="335"/>
      <c r="AA11" s="335"/>
      <c r="AB11" s="335"/>
      <c r="AC11" s="335"/>
      <c r="AD11" s="335"/>
      <c r="AE11" s="335"/>
      <c r="AF11" s="335"/>
      <c r="AG11" s="335"/>
      <c r="AH11" s="335"/>
      <c r="AI11" s="336"/>
      <c r="AJ11" s="378" t="s">
        <v>123</v>
      </c>
      <c r="AK11" s="379"/>
      <c r="AL11" s="379"/>
      <c r="AM11" s="379"/>
      <c r="AN11" s="379"/>
      <c r="AO11" s="379"/>
      <c r="AP11" s="379"/>
      <c r="AQ11" s="238"/>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40"/>
      <c r="BQ11" s="103" t="b">
        <v>0</v>
      </c>
      <c r="BR11" s="103" t="b">
        <v>0</v>
      </c>
      <c r="BS11" s="103"/>
      <c r="BT11" s="103">
        <f>LEN(F12)</f>
        <v>0</v>
      </c>
    </row>
    <row r="12" spans="1:72" ht="23.25" customHeight="1">
      <c r="A12" s="380" t="s">
        <v>124</v>
      </c>
      <c r="B12" s="242"/>
      <c r="C12" s="242"/>
      <c r="D12" s="242"/>
      <c r="E12" s="381"/>
      <c r="F12" s="322"/>
      <c r="G12" s="323"/>
      <c r="H12" s="323"/>
      <c r="I12" s="323"/>
      <c r="J12" s="323"/>
      <c r="K12" s="323"/>
      <c r="L12" s="323"/>
      <c r="M12" s="323"/>
      <c r="N12" s="323"/>
      <c r="O12" s="323"/>
      <c r="P12" s="323"/>
      <c r="Q12" s="323"/>
      <c r="R12" s="323"/>
      <c r="S12" s="323"/>
      <c r="T12" s="327" t="s">
        <v>125</v>
      </c>
      <c r="U12" s="327"/>
      <c r="V12" s="327"/>
      <c r="W12" s="327"/>
      <c r="X12" s="327"/>
      <c r="Y12" s="327"/>
      <c r="Z12" s="327"/>
      <c r="AA12" s="330"/>
      <c r="AB12" s="330"/>
      <c r="AC12" s="330"/>
      <c r="AD12" s="330"/>
      <c r="AE12" s="330"/>
      <c r="AF12" s="330"/>
      <c r="AG12" s="330"/>
      <c r="AH12" s="330"/>
      <c r="AI12" s="331"/>
      <c r="AJ12" s="310" t="s">
        <v>126</v>
      </c>
      <c r="AK12" s="310"/>
      <c r="AL12" s="310"/>
      <c r="AM12" s="298" t="s">
        <v>127</v>
      </c>
      <c r="AN12" s="299"/>
      <c r="AO12" s="299"/>
      <c r="AP12" s="299"/>
      <c r="AQ12" s="299"/>
      <c r="AR12" s="299"/>
      <c r="AS12" s="299"/>
      <c r="AT12" s="299"/>
      <c r="AU12" s="299"/>
      <c r="AV12" s="299"/>
      <c r="AW12" s="299"/>
      <c r="AX12" s="299"/>
      <c r="AY12" s="299"/>
      <c r="AZ12" s="299"/>
      <c r="BA12" s="299"/>
      <c r="BB12" s="299"/>
      <c r="BC12" s="299"/>
      <c r="BD12" s="299"/>
      <c r="BE12" s="299"/>
      <c r="BF12" s="310" t="s">
        <v>128</v>
      </c>
      <c r="BG12" s="340"/>
      <c r="BH12" s="340"/>
      <c r="BI12" s="340"/>
      <c r="BJ12" s="298"/>
      <c r="BK12" s="310" t="s">
        <v>129</v>
      </c>
      <c r="BL12" s="340"/>
      <c r="BM12" s="340"/>
      <c r="BN12" s="340"/>
      <c r="BO12" s="340"/>
    </row>
    <row r="13" spans="1:72" ht="23.25" customHeight="1">
      <c r="A13" s="382"/>
      <c r="B13" s="383"/>
      <c r="C13" s="383"/>
      <c r="D13" s="383"/>
      <c r="E13" s="384"/>
      <c r="F13" s="324"/>
      <c r="G13" s="325"/>
      <c r="H13" s="325"/>
      <c r="I13" s="325"/>
      <c r="J13" s="325"/>
      <c r="K13" s="325"/>
      <c r="L13" s="325"/>
      <c r="M13" s="325"/>
      <c r="N13" s="325"/>
      <c r="O13" s="325"/>
      <c r="P13" s="325"/>
      <c r="Q13" s="325"/>
      <c r="R13" s="325"/>
      <c r="S13" s="325"/>
      <c r="T13" s="326" t="s">
        <v>130</v>
      </c>
      <c r="U13" s="326"/>
      <c r="V13" s="326"/>
      <c r="W13" s="326"/>
      <c r="X13" s="326"/>
      <c r="Y13" s="326"/>
      <c r="Z13" s="326"/>
      <c r="AA13" s="328"/>
      <c r="AB13" s="328"/>
      <c r="AC13" s="328"/>
      <c r="AD13" s="328"/>
      <c r="AE13" s="328"/>
      <c r="AF13" s="328"/>
      <c r="AG13" s="328"/>
      <c r="AH13" s="328"/>
      <c r="AI13" s="329"/>
      <c r="AJ13" s="310"/>
      <c r="AK13" s="310"/>
      <c r="AL13" s="310"/>
      <c r="AM13" s="301"/>
      <c r="AN13" s="302"/>
      <c r="AO13" s="302"/>
      <c r="AP13" s="302"/>
      <c r="AQ13" s="302"/>
      <c r="AR13" s="302"/>
      <c r="AS13" s="302"/>
      <c r="AT13" s="302"/>
      <c r="AU13" s="302"/>
      <c r="AV13" s="80" t="s">
        <v>131</v>
      </c>
      <c r="AW13" s="271">
        <f>N6</f>
        <v>0</v>
      </c>
      <c r="AX13" s="271"/>
      <c r="AY13" s="271"/>
      <c r="AZ13" s="271"/>
      <c r="BA13" s="271"/>
      <c r="BB13" s="271"/>
      <c r="BC13" s="271"/>
      <c r="BD13" s="271"/>
      <c r="BE13" s="300"/>
      <c r="BF13" s="305">
        <v>0.5</v>
      </c>
      <c r="BG13" s="308"/>
      <c r="BH13" s="308"/>
      <c r="BI13" s="308"/>
      <c r="BJ13" s="309"/>
      <c r="BK13" s="305">
        <v>0.5</v>
      </c>
      <c r="BL13" s="306"/>
      <c r="BM13" s="306"/>
      <c r="BN13" s="306"/>
      <c r="BO13" s="307"/>
    </row>
    <row r="14" spans="1:72" ht="15.75" customHeight="1">
      <c r="A14" s="401" t="s">
        <v>132</v>
      </c>
      <c r="B14" s="402"/>
      <c r="C14" s="402"/>
      <c r="D14" s="402"/>
      <c r="E14" s="403"/>
      <c r="F14" s="242" t="s">
        <v>133</v>
      </c>
      <c r="G14" s="242"/>
      <c r="H14" s="242"/>
      <c r="I14" s="242"/>
      <c r="J14" s="242"/>
      <c r="K14" s="242" t="s">
        <v>134</v>
      </c>
      <c r="L14" s="242"/>
      <c r="M14" s="242"/>
      <c r="N14" s="242"/>
      <c r="O14" s="242"/>
      <c r="P14" s="242"/>
      <c r="Q14" s="242"/>
      <c r="R14" s="242"/>
      <c r="S14" s="242"/>
      <c r="T14" s="242" t="s">
        <v>135</v>
      </c>
      <c r="U14" s="242"/>
      <c r="V14" s="242"/>
      <c r="W14" s="242"/>
      <c r="X14" s="242"/>
      <c r="Y14" s="242"/>
      <c r="Z14" s="242"/>
      <c r="AA14" s="242">
        <f>I14+R14</f>
        <v>0</v>
      </c>
      <c r="AB14" s="242"/>
      <c r="AC14" s="242" t="s">
        <v>136</v>
      </c>
      <c r="AD14" s="242"/>
      <c r="AE14" s="267" t="s">
        <v>137</v>
      </c>
      <c r="AF14" s="268"/>
      <c r="AG14" s="268"/>
      <c r="AH14" s="268"/>
      <c r="AI14" s="268"/>
      <c r="AJ14" s="268"/>
      <c r="AK14" s="268"/>
      <c r="AL14" s="268"/>
      <c r="AM14" s="269"/>
      <c r="AN14" s="241" t="s">
        <v>138</v>
      </c>
      <c r="AO14" s="242"/>
      <c r="AP14" s="242"/>
      <c r="AQ14" s="242"/>
      <c r="AR14" s="242"/>
      <c r="AS14" s="242"/>
      <c r="AT14" s="242"/>
      <c r="AU14" s="242" t="s">
        <v>139</v>
      </c>
      <c r="AV14" s="242"/>
      <c r="AW14" s="288"/>
      <c r="AX14" s="288"/>
      <c r="AY14" s="288"/>
      <c r="AZ14" s="242" t="s">
        <v>140</v>
      </c>
      <c r="BA14" s="242"/>
      <c r="BB14" s="242"/>
      <c r="BC14" s="242"/>
      <c r="BD14" s="242"/>
      <c r="BE14" s="242"/>
      <c r="BF14" s="242"/>
      <c r="BG14" s="242"/>
      <c r="BH14" s="242"/>
      <c r="BI14" s="242" t="s">
        <v>139</v>
      </c>
      <c r="BJ14" s="242"/>
      <c r="BK14" s="288"/>
      <c r="BL14" s="288"/>
      <c r="BM14" s="288"/>
      <c r="BN14" s="242" t="s">
        <v>141</v>
      </c>
      <c r="BO14" s="243"/>
    </row>
    <row r="15" spans="1:72" ht="15.75" customHeight="1">
      <c r="A15" s="404"/>
      <c r="B15" s="339"/>
      <c r="C15" s="339"/>
      <c r="D15" s="339"/>
      <c r="E15" s="40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70"/>
      <c r="AF15" s="271"/>
      <c r="AG15" s="271"/>
      <c r="AH15" s="271"/>
      <c r="AI15" s="271"/>
      <c r="AJ15" s="271"/>
      <c r="AK15" s="271"/>
      <c r="AL15" s="271"/>
      <c r="AM15" s="272"/>
      <c r="AN15" s="244" t="s">
        <v>138</v>
      </c>
      <c r="AO15" s="245"/>
      <c r="AP15" s="245"/>
      <c r="AQ15" s="245"/>
      <c r="AR15" s="245"/>
      <c r="AS15" s="271"/>
      <c r="AT15" s="271"/>
      <c r="AU15" s="271"/>
      <c r="AV15" s="271"/>
      <c r="AW15" s="271"/>
      <c r="AX15" s="271"/>
      <c r="AY15" s="271"/>
      <c r="AZ15" s="245" t="s">
        <v>142</v>
      </c>
      <c r="BA15" s="245"/>
      <c r="BB15" s="245"/>
      <c r="BC15" s="245"/>
      <c r="BD15" s="245"/>
      <c r="BE15" s="245"/>
      <c r="BF15" s="245"/>
      <c r="BG15" s="271"/>
      <c r="BH15" s="271"/>
      <c r="BI15" s="271"/>
      <c r="BJ15" s="271"/>
      <c r="BK15" s="271"/>
      <c r="BL15" s="271"/>
      <c r="BM15" s="271"/>
      <c r="BN15" s="245" t="s">
        <v>143</v>
      </c>
      <c r="BO15" s="287"/>
    </row>
    <row r="16" spans="1:72" ht="18" customHeight="1">
      <c r="A16" s="380" t="s">
        <v>144</v>
      </c>
      <c r="B16" s="242"/>
      <c r="C16" s="242"/>
      <c r="D16" s="242"/>
      <c r="E16" s="242"/>
      <c r="F16" s="386" t="s">
        <v>569</v>
      </c>
      <c r="G16" s="387"/>
      <c r="H16" s="387"/>
      <c r="I16" s="387"/>
      <c r="J16" s="388"/>
      <c r="K16" s="386" t="s">
        <v>569</v>
      </c>
      <c r="L16" s="387"/>
      <c r="M16" s="387"/>
      <c r="N16" s="387"/>
      <c r="O16" s="388"/>
      <c r="P16" s="386" t="s">
        <v>569</v>
      </c>
      <c r="Q16" s="387"/>
      <c r="R16" s="387"/>
      <c r="S16" s="387"/>
      <c r="T16" s="388"/>
      <c r="U16" s="386" t="s">
        <v>569</v>
      </c>
      <c r="V16" s="387"/>
      <c r="W16" s="387"/>
      <c r="X16" s="387"/>
      <c r="Y16" s="388"/>
      <c r="Z16" s="386" t="s">
        <v>569</v>
      </c>
      <c r="AA16" s="387"/>
      <c r="AB16" s="387"/>
      <c r="AC16" s="387"/>
      <c r="AD16" s="388"/>
      <c r="AE16" s="393" t="s">
        <v>150</v>
      </c>
      <c r="AF16" s="370"/>
      <c r="AG16" s="370"/>
      <c r="AH16" s="370"/>
      <c r="AI16" s="370"/>
      <c r="AJ16" s="370"/>
      <c r="AK16" s="370"/>
      <c r="AL16" s="394"/>
      <c r="AM16" s="397"/>
      <c r="AN16" s="398"/>
      <c r="AO16" s="398"/>
      <c r="AP16" s="398"/>
      <c r="AQ16" s="398"/>
      <c r="AR16" s="398"/>
      <c r="AS16" s="398"/>
      <c r="AT16" s="398"/>
      <c r="AU16" s="398"/>
      <c r="AV16" s="398"/>
      <c r="AW16" s="398"/>
      <c r="AX16" s="398"/>
      <c r="AY16" s="279" t="s">
        <v>151</v>
      </c>
      <c r="AZ16" s="280"/>
      <c r="BA16" s="273" t="s">
        <v>152</v>
      </c>
      <c r="BB16" s="274"/>
      <c r="BC16" s="274"/>
      <c r="BD16" s="274"/>
      <c r="BE16" s="274"/>
      <c r="BF16" s="274"/>
      <c r="BG16" s="274"/>
      <c r="BH16" s="274"/>
      <c r="BI16" s="274"/>
      <c r="BJ16" s="274"/>
      <c r="BK16" s="274"/>
      <c r="BL16" s="274"/>
      <c r="BM16" s="274"/>
      <c r="BN16" s="274"/>
      <c r="BO16" s="275"/>
    </row>
    <row r="17" spans="1:107" ht="18" customHeight="1">
      <c r="A17" s="385"/>
      <c r="B17" s="245"/>
      <c r="C17" s="245"/>
      <c r="D17" s="245"/>
      <c r="E17" s="245"/>
      <c r="F17" s="389"/>
      <c r="G17" s="390"/>
      <c r="H17" s="390"/>
      <c r="I17" s="390"/>
      <c r="J17" s="391"/>
      <c r="K17" s="389"/>
      <c r="L17" s="390"/>
      <c r="M17" s="390"/>
      <c r="N17" s="390"/>
      <c r="O17" s="391"/>
      <c r="P17" s="389"/>
      <c r="Q17" s="390"/>
      <c r="R17" s="390"/>
      <c r="S17" s="390"/>
      <c r="T17" s="391"/>
      <c r="U17" s="389"/>
      <c r="V17" s="390"/>
      <c r="W17" s="390"/>
      <c r="X17" s="390"/>
      <c r="Y17" s="391"/>
      <c r="Z17" s="389"/>
      <c r="AA17" s="390"/>
      <c r="AB17" s="390"/>
      <c r="AC17" s="390"/>
      <c r="AD17" s="392"/>
      <c r="AE17" s="395"/>
      <c r="AF17" s="373"/>
      <c r="AG17" s="373"/>
      <c r="AH17" s="373"/>
      <c r="AI17" s="373"/>
      <c r="AJ17" s="373"/>
      <c r="AK17" s="373"/>
      <c r="AL17" s="396"/>
      <c r="AM17" s="399"/>
      <c r="AN17" s="400"/>
      <c r="AO17" s="400"/>
      <c r="AP17" s="400"/>
      <c r="AQ17" s="400"/>
      <c r="AR17" s="400"/>
      <c r="AS17" s="400"/>
      <c r="AT17" s="400"/>
      <c r="AU17" s="400"/>
      <c r="AV17" s="400"/>
      <c r="AW17" s="400"/>
      <c r="AX17" s="400"/>
      <c r="AY17" s="281"/>
      <c r="AZ17" s="282"/>
      <c r="BA17" s="276"/>
      <c r="BB17" s="277"/>
      <c r="BC17" s="277"/>
      <c r="BD17" s="277"/>
      <c r="BE17" s="277"/>
      <c r="BF17" s="277"/>
      <c r="BG17" s="277"/>
      <c r="BH17" s="277"/>
      <c r="BI17" s="277"/>
      <c r="BJ17" s="277"/>
      <c r="BK17" s="277"/>
      <c r="BL17" s="277"/>
      <c r="BM17" s="277"/>
      <c r="BN17" s="277"/>
      <c r="BO17" s="278"/>
    </row>
    <row r="18" spans="1:107" ht="18" customHeight="1">
      <c r="A18" s="407" t="s">
        <v>153</v>
      </c>
      <c r="B18" s="408"/>
      <c r="C18" s="241" t="s">
        <v>154</v>
      </c>
      <c r="D18" s="242"/>
      <c r="E18" s="242"/>
      <c r="F18" s="242"/>
      <c r="G18" s="242"/>
      <c r="H18" s="413"/>
      <c r="I18" s="413"/>
      <c r="J18" s="413"/>
      <c r="K18" s="414" t="s">
        <v>155</v>
      </c>
      <c r="L18" s="414"/>
      <c r="M18" s="415"/>
      <c r="N18" s="246" t="s">
        <v>156</v>
      </c>
      <c r="O18" s="247"/>
      <c r="P18" s="247"/>
      <c r="Q18" s="247"/>
      <c r="R18" s="247"/>
      <c r="S18" s="247"/>
      <c r="T18" s="247"/>
      <c r="U18" s="247"/>
      <c r="V18" s="247"/>
      <c r="W18" s="247"/>
      <c r="X18" s="247"/>
      <c r="Y18" s="247"/>
      <c r="Z18" s="247"/>
      <c r="AA18" s="416"/>
      <c r="AB18" s="246" t="s">
        <v>157</v>
      </c>
      <c r="AC18" s="247"/>
      <c r="AD18" s="247"/>
      <c r="AE18" s="247"/>
      <c r="AF18" s="247"/>
      <c r="AG18" s="247"/>
      <c r="AH18" s="247"/>
      <c r="AI18" s="247"/>
      <c r="AJ18" s="247"/>
      <c r="AK18" s="247"/>
      <c r="AL18" s="247"/>
      <c r="AM18" s="247"/>
      <c r="AN18" s="247"/>
      <c r="AO18" s="247"/>
      <c r="AP18" s="248"/>
      <c r="AQ18" s="249" t="s">
        <v>158</v>
      </c>
      <c r="AR18" s="250"/>
      <c r="AS18" s="255" t="s">
        <v>159</v>
      </c>
      <c r="AT18" s="255"/>
      <c r="AU18" s="255"/>
      <c r="AV18" s="255"/>
      <c r="AW18" s="255"/>
      <c r="AX18" s="255"/>
      <c r="AY18" s="255"/>
      <c r="AZ18" s="255"/>
      <c r="BA18" s="255"/>
      <c r="BB18" s="255"/>
      <c r="BC18" s="289"/>
      <c r="BD18" s="290"/>
      <c r="BE18" s="290"/>
      <c r="BF18" s="290"/>
      <c r="BG18" s="290"/>
      <c r="BH18" s="290"/>
      <c r="BI18" s="290"/>
      <c r="BJ18" s="290"/>
      <c r="BK18" s="290"/>
      <c r="BL18" s="290"/>
      <c r="BM18" s="290"/>
      <c r="BN18" s="290"/>
      <c r="BO18" s="291"/>
    </row>
    <row r="19" spans="1:107" ht="18" customHeight="1">
      <c r="A19" s="409"/>
      <c r="B19" s="410"/>
      <c r="C19" s="423" t="s">
        <v>160</v>
      </c>
      <c r="D19" s="344"/>
      <c r="E19" s="344"/>
      <c r="F19" s="344"/>
      <c r="G19" s="344"/>
      <c r="H19" s="424"/>
      <c r="I19" s="424"/>
      <c r="J19" s="424"/>
      <c r="K19" s="425" t="s">
        <v>161</v>
      </c>
      <c r="L19" s="425"/>
      <c r="M19" s="426"/>
      <c r="N19" s="260" t="s">
        <v>162</v>
      </c>
      <c r="O19" s="261"/>
      <c r="P19" s="261"/>
      <c r="Q19" s="261"/>
      <c r="R19" s="261"/>
      <c r="S19" s="261"/>
      <c r="T19" s="261"/>
      <c r="U19" s="261"/>
      <c r="V19" s="261"/>
      <c r="W19" s="261"/>
      <c r="X19" s="261"/>
      <c r="Y19" s="261"/>
      <c r="Z19" s="261"/>
      <c r="AA19" s="427"/>
      <c r="AB19" s="260" t="s">
        <v>163</v>
      </c>
      <c r="AC19" s="261"/>
      <c r="AD19" s="261"/>
      <c r="AE19" s="261"/>
      <c r="AF19" s="261"/>
      <c r="AG19" s="261"/>
      <c r="AH19" s="261"/>
      <c r="AI19" s="261"/>
      <c r="AJ19" s="261"/>
      <c r="AK19" s="261"/>
      <c r="AL19" s="261"/>
      <c r="AM19" s="261"/>
      <c r="AN19" s="261"/>
      <c r="AO19" s="261"/>
      <c r="AP19" s="262"/>
      <c r="AQ19" s="251"/>
      <c r="AR19" s="252"/>
      <c r="AS19" s="263" t="s">
        <v>164</v>
      </c>
      <c r="AT19" s="263"/>
      <c r="AU19" s="263"/>
      <c r="AV19" s="263"/>
      <c r="AW19" s="263"/>
      <c r="AX19" s="263"/>
      <c r="AY19" s="263"/>
      <c r="AZ19" s="263"/>
      <c r="BA19" s="263"/>
      <c r="BB19" s="263"/>
      <c r="BC19" s="284"/>
      <c r="BD19" s="285"/>
      <c r="BE19" s="285"/>
      <c r="BF19" s="285"/>
      <c r="BG19" s="285"/>
      <c r="BH19" s="285"/>
      <c r="BI19" s="285"/>
      <c r="BJ19" s="285"/>
      <c r="BK19" s="285"/>
      <c r="BL19" s="285"/>
      <c r="BM19" s="285"/>
      <c r="BN19" s="285"/>
      <c r="BO19" s="286"/>
    </row>
    <row r="20" spans="1:107" ht="18" customHeight="1">
      <c r="A20" s="409"/>
      <c r="B20" s="410"/>
      <c r="C20" s="417" t="s">
        <v>165</v>
      </c>
      <c r="D20" s="256"/>
      <c r="E20" s="256"/>
      <c r="F20" s="256"/>
      <c r="G20" s="418"/>
      <c r="H20" s="418"/>
      <c r="I20" s="418"/>
      <c r="J20" s="418"/>
      <c r="K20" s="256" t="s">
        <v>166</v>
      </c>
      <c r="L20" s="256"/>
      <c r="M20" s="6"/>
      <c r="N20" s="419"/>
      <c r="O20" s="420"/>
      <c r="P20" s="420"/>
      <c r="Q20" s="420"/>
      <c r="R20" s="420"/>
      <c r="S20" s="1" t="s">
        <v>167</v>
      </c>
      <c r="T20" s="256"/>
      <c r="U20" s="256"/>
      <c r="V20" s="256"/>
      <c r="W20" s="256"/>
      <c r="X20" s="256"/>
      <c r="Y20" s="94" t="s">
        <v>155</v>
      </c>
      <c r="Z20" s="94"/>
      <c r="AA20" s="6" t="s">
        <v>168</v>
      </c>
      <c r="AB20" s="258" t="s">
        <v>169</v>
      </c>
      <c r="AC20" s="259"/>
      <c r="AD20" s="259"/>
      <c r="AE20" s="259"/>
      <c r="AF20" s="259"/>
      <c r="AG20" s="256" t="s">
        <v>167</v>
      </c>
      <c r="AH20" s="264"/>
      <c r="AI20" s="264"/>
      <c r="AJ20" s="264"/>
      <c r="AK20" s="264"/>
      <c r="AL20" s="264"/>
      <c r="AM20" s="264"/>
      <c r="AN20" s="264"/>
      <c r="AO20" s="256" t="s">
        <v>168</v>
      </c>
      <c r="AP20" s="7"/>
      <c r="AQ20" s="251"/>
      <c r="AR20" s="252"/>
      <c r="AS20" s="266" t="s">
        <v>170</v>
      </c>
      <c r="AT20" s="266"/>
      <c r="AU20" s="266"/>
      <c r="AV20" s="266"/>
      <c r="AW20" s="266"/>
      <c r="AX20" s="266"/>
      <c r="AY20" s="266"/>
      <c r="AZ20" s="266"/>
      <c r="BA20" s="266"/>
      <c r="BB20" s="266"/>
      <c r="BC20" s="284"/>
      <c r="BD20" s="285"/>
      <c r="BE20" s="285"/>
      <c r="BF20" s="285"/>
      <c r="BG20" s="285"/>
      <c r="BH20" s="285"/>
      <c r="BI20" s="285"/>
      <c r="BJ20" s="285"/>
      <c r="BK20" s="285"/>
      <c r="BL20" s="285"/>
      <c r="BM20" s="285"/>
      <c r="BN20" s="285"/>
      <c r="BO20" s="286"/>
    </row>
    <row r="21" spans="1:107" ht="18" customHeight="1">
      <c r="A21" s="409"/>
      <c r="B21" s="410"/>
      <c r="C21" s="417" t="s">
        <v>171</v>
      </c>
      <c r="D21" s="256"/>
      <c r="E21" s="256"/>
      <c r="F21" s="256"/>
      <c r="G21" s="256"/>
      <c r="H21" s="98" t="s">
        <v>172</v>
      </c>
      <c r="I21" s="98"/>
      <c r="J21" s="98"/>
      <c r="K21" s="429"/>
      <c r="L21" s="429"/>
      <c r="M21" s="430"/>
      <c r="N21" s="419"/>
      <c r="O21" s="420"/>
      <c r="P21" s="420"/>
      <c r="Q21" s="420"/>
      <c r="R21" s="420"/>
      <c r="S21" s="1" t="s">
        <v>167</v>
      </c>
      <c r="T21" s="428"/>
      <c r="U21" s="256"/>
      <c r="V21" s="256"/>
      <c r="W21" s="256"/>
      <c r="X21" s="256"/>
      <c r="Y21" s="94" t="s">
        <v>173</v>
      </c>
      <c r="Z21" s="94"/>
      <c r="AA21" s="6" t="s">
        <v>168</v>
      </c>
      <c r="AB21" s="99"/>
      <c r="AC21" s="100"/>
      <c r="AD21" s="100"/>
      <c r="AE21" s="100"/>
      <c r="AF21" s="100"/>
      <c r="AG21" s="256"/>
      <c r="AH21" s="264"/>
      <c r="AI21" s="264"/>
      <c r="AJ21" s="264"/>
      <c r="AK21" s="264"/>
      <c r="AL21" s="264"/>
      <c r="AM21" s="264"/>
      <c r="AN21" s="264"/>
      <c r="AO21" s="256"/>
      <c r="AP21" s="7"/>
      <c r="AQ21" s="251"/>
      <c r="AR21" s="252"/>
      <c r="AS21" s="266" t="s">
        <v>174</v>
      </c>
      <c r="AT21" s="266"/>
      <c r="AU21" s="266"/>
      <c r="AV21" s="266"/>
      <c r="AW21" s="266"/>
      <c r="AX21" s="266"/>
      <c r="AY21" s="266"/>
      <c r="AZ21" s="266"/>
      <c r="BA21" s="266"/>
      <c r="BB21" s="266"/>
      <c r="BC21" s="284"/>
      <c r="BD21" s="285"/>
      <c r="BE21" s="285"/>
      <c r="BF21" s="285"/>
      <c r="BG21" s="285"/>
      <c r="BH21" s="285"/>
      <c r="BI21" s="285"/>
      <c r="BJ21" s="285"/>
      <c r="BK21" s="285"/>
      <c r="BL21" s="285"/>
      <c r="BM21" s="285"/>
      <c r="BN21" s="285"/>
      <c r="BO21" s="286"/>
    </row>
    <row r="22" spans="1:107" ht="18" customHeight="1" thickBot="1">
      <c r="A22" s="411"/>
      <c r="B22" s="412"/>
      <c r="C22" s="257" t="s">
        <v>175</v>
      </c>
      <c r="D22" s="257"/>
      <c r="E22" s="257"/>
      <c r="F22" s="257"/>
      <c r="G22" s="431"/>
      <c r="H22" s="431"/>
      <c r="I22" s="431"/>
      <c r="J22" s="431"/>
      <c r="K22" s="257" t="s">
        <v>176</v>
      </c>
      <c r="L22" s="257"/>
      <c r="M22" s="102"/>
      <c r="N22" s="421"/>
      <c r="O22" s="422"/>
      <c r="P22" s="422"/>
      <c r="Q22" s="422"/>
      <c r="R22" s="422"/>
      <c r="S22" s="102"/>
      <c r="T22" s="432"/>
      <c r="U22" s="432"/>
      <c r="V22" s="432"/>
      <c r="W22" s="432"/>
      <c r="X22" s="432"/>
      <c r="Y22" s="95"/>
      <c r="Z22" s="95"/>
      <c r="AA22" s="8"/>
      <c r="AB22" s="283"/>
      <c r="AC22" s="265"/>
      <c r="AD22" s="265"/>
      <c r="AE22" s="265"/>
      <c r="AF22" s="265"/>
      <c r="AG22" s="257"/>
      <c r="AH22" s="265"/>
      <c r="AI22" s="265"/>
      <c r="AJ22" s="265"/>
      <c r="AK22" s="265"/>
      <c r="AL22" s="265"/>
      <c r="AM22" s="265"/>
      <c r="AN22" s="265"/>
      <c r="AO22" s="257"/>
      <c r="AP22" s="9"/>
      <c r="AQ22" s="253"/>
      <c r="AR22" s="254"/>
      <c r="BO22" s="10"/>
      <c r="BP22" s="11"/>
    </row>
    <row r="23" spans="1:107" ht="15.75" customHeight="1">
      <c r="A23" s="433" t="s">
        <v>177</v>
      </c>
      <c r="B23" s="434"/>
      <c r="C23" s="478" t="s">
        <v>178</v>
      </c>
      <c r="D23" s="446"/>
      <c r="E23" s="446"/>
      <c r="F23" s="446"/>
      <c r="G23" s="446"/>
      <c r="H23" s="446"/>
      <c r="I23" s="446"/>
      <c r="J23" s="446"/>
      <c r="K23" s="446"/>
      <c r="L23" s="446"/>
      <c r="M23" s="479"/>
      <c r="N23" s="480" t="s">
        <v>179</v>
      </c>
      <c r="O23" s="481"/>
      <c r="P23" s="481"/>
      <c r="Q23" s="481"/>
      <c r="R23" s="481"/>
      <c r="S23" s="481"/>
      <c r="T23" s="481"/>
      <c r="U23" s="481"/>
      <c r="V23" s="481"/>
      <c r="W23" s="481"/>
      <c r="X23" s="481"/>
      <c r="Y23" s="481"/>
      <c r="Z23" s="481"/>
      <c r="AA23" s="482"/>
      <c r="AB23" s="483" t="s">
        <v>180</v>
      </c>
      <c r="AC23" s="483"/>
      <c r="AD23" s="483"/>
      <c r="AE23" s="483"/>
      <c r="AF23" s="483"/>
      <c r="AG23" s="483"/>
      <c r="AH23" s="483"/>
      <c r="AI23" s="483"/>
      <c r="AJ23" s="483"/>
      <c r="AK23" s="483"/>
      <c r="AL23" s="483"/>
      <c r="AM23" s="483"/>
      <c r="AN23" s="483"/>
      <c r="AO23" s="483"/>
      <c r="AP23" s="483"/>
      <c r="AQ23" s="483"/>
      <c r="AR23" s="483"/>
      <c r="AS23" s="483"/>
      <c r="AT23" s="483"/>
      <c r="AU23" s="483"/>
      <c r="AV23" s="483"/>
      <c r="AW23" s="484"/>
      <c r="AX23" s="93" t="s">
        <v>181</v>
      </c>
      <c r="AY23" s="93"/>
      <c r="AZ23" s="93"/>
      <c r="BA23" s="93"/>
      <c r="BB23" s="93"/>
      <c r="BC23" s="93"/>
      <c r="BD23" s="93"/>
      <c r="BE23" s="93"/>
      <c r="BF23" s="93"/>
      <c r="BG23" s="93"/>
      <c r="BH23" s="93"/>
      <c r="BI23" s="93"/>
      <c r="BJ23" s="93"/>
      <c r="BK23" s="93"/>
      <c r="BL23" s="93"/>
      <c r="BM23" s="93"/>
      <c r="BN23" s="93"/>
      <c r="BO23" s="12"/>
      <c r="BP23" s="11"/>
    </row>
    <row r="24" spans="1:107" ht="13.5" customHeight="1">
      <c r="A24" s="435"/>
      <c r="B24" s="436"/>
      <c r="C24" s="101"/>
      <c r="E24" s="1" t="s">
        <v>182</v>
      </c>
      <c r="M24" s="6"/>
      <c r="N24" s="101"/>
      <c r="P24" s="1" t="s">
        <v>183</v>
      </c>
      <c r="AA24" s="6"/>
      <c r="AB24" s="94" t="s">
        <v>184</v>
      </c>
      <c r="AC24" s="94"/>
      <c r="AD24" s="94"/>
      <c r="AE24" s="94"/>
      <c r="AF24" s="94"/>
      <c r="AG24" s="94"/>
      <c r="AH24" s="94"/>
      <c r="AI24" s="94"/>
      <c r="AJ24" s="94"/>
      <c r="AK24" s="94"/>
      <c r="AL24" s="94"/>
      <c r="AM24" s="94"/>
      <c r="AN24" s="82"/>
      <c r="AO24" s="494" t="s">
        <v>568</v>
      </c>
      <c r="AP24" s="494"/>
      <c r="AQ24" s="494"/>
      <c r="AR24" s="494"/>
      <c r="AS24" s="494"/>
      <c r="AT24" s="494"/>
      <c r="AU24" s="494"/>
      <c r="AV24" s="94" t="s">
        <v>185</v>
      </c>
      <c r="AW24" s="13"/>
      <c r="AX24" s="485"/>
      <c r="AY24" s="486"/>
      <c r="AZ24" s="486"/>
      <c r="BA24" s="486"/>
      <c r="BB24" s="486"/>
      <c r="BC24" s="486"/>
      <c r="BD24" s="486"/>
      <c r="BE24" s="486"/>
      <c r="BF24" s="486"/>
      <c r="BG24" s="486"/>
      <c r="BH24" s="486"/>
      <c r="BI24" s="486"/>
      <c r="BJ24" s="486"/>
      <c r="BK24" s="486"/>
      <c r="BL24" s="486"/>
      <c r="BM24" s="486"/>
      <c r="BN24" s="486"/>
      <c r="BO24" s="487"/>
    </row>
    <row r="25" spans="1:107" ht="13.5" customHeight="1">
      <c r="A25" s="435"/>
      <c r="B25" s="436"/>
      <c r="C25" s="101"/>
      <c r="E25" s="1" t="s">
        <v>186</v>
      </c>
      <c r="M25" s="6"/>
      <c r="N25" s="101" t="s">
        <v>167</v>
      </c>
      <c r="P25" s="1" t="s">
        <v>187</v>
      </c>
      <c r="T25" s="1" t="s">
        <v>188</v>
      </c>
      <c r="AA25" s="6" t="s">
        <v>168</v>
      </c>
      <c r="AB25" s="94" t="s">
        <v>189</v>
      </c>
      <c r="AC25" s="94"/>
      <c r="AD25" s="94"/>
      <c r="AE25" s="94"/>
      <c r="AF25" s="94"/>
      <c r="AG25" s="94"/>
      <c r="AH25" s="94"/>
      <c r="AI25" s="94"/>
      <c r="AJ25" s="94"/>
      <c r="AK25" s="94"/>
      <c r="AL25" s="94"/>
      <c r="AM25" s="94"/>
      <c r="AN25" s="83"/>
      <c r="AO25" s="406" t="s">
        <v>568</v>
      </c>
      <c r="AP25" s="406"/>
      <c r="AQ25" s="406"/>
      <c r="AR25" s="406"/>
      <c r="AS25" s="406"/>
      <c r="AT25" s="406"/>
      <c r="AU25" s="406"/>
      <c r="AV25" s="94" t="s">
        <v>185</v>
      </c>
      <c r="AW25" s="13"/>
      <c r="AX25" s="486"/>
      <c r="AY25" s="486"/>
      <c r="AZ25" s="486"/>
      <c r="BA25" s="486"/>
      <c r="BB25" s="486"/>
      <c r="BC25" s="486"/>
      <c r="BD25" s="486"/>
      <c r="BE25" s="486"/>
      <c r="BF25" s="486"/>
      <c r="BG25" s="486"/>
      <c r="BH25" s="486"/>
      <c r="BI25" s="486"/>
      <c r="BJ25" s="486"/>
      <c r="BK25" s="486"/>
      <c r="BL25" s="486"/>
      <c r="BM25" s="486"/>
      <c r="BN25" s="486"/>
      <c r="BO25" s="487"/>
    </row>
    <row r="26" spans="1:107" ht="13.5" customHeight="1" thickBot="1">
      <c r="A26" s="437"/>
      <c r="B26" s="438"/>
      <c r="C26" s="490" t="s">
        <v>562</v>
      </c>
      <c r="D26" s="491"/>
      <c r="E26" s="491"/>
      <c r="F26" s="491"/>
      <c r="G26" s="491"/>
      <c r="H26" s="491"/>
      <c r="I26" s="491"/>
      <c r="J26" s="491"/>
      <c r="K26" s="491"/>
      <c r="L26" s="491"/>
      <c r="M26" s="492"/>
      <c r="N26" s="14"/>
      <c r="O26" s="102"/>
      <c r="P26" s="102"/>
      <c r="Q26" s="102"/>
      <c r="R26" s="102"/>
      <c r="S26" s="102"/>
      <c r="T26" s="102"/>
      <c r="U26" s="102"/>
      <c r="V26" s="102"/>
      <c r="W26" s="102"/>
      <c r="X26" s="102"/>
      <c r="Y26" s="102"/>
      <c r="Z26" s="102"/>
      <c r="AA26" s="8"/>
      <c r="AB26" s="488" t="s">
        <v>191</v>
      </c>
      <c r="AC26" s="488"/>
      <c r="AD26" s="488"/>
      <c r="AE26" s="488"/>
      <c r="AF26" s="488"/>
      <c r="AG26" s="488"/>
      <c r="AH26" s="488"/>
      <c r="AI26" s="488"/>
      <c r="AJ26" s="488"/>
      <c r="AK26" s="488"/>
      <c r="AL26" s="488"/>
      <c r="AM26" s="488"/>
      <c r="AN26" s="488"/>
      <c r="AO26" s="488"/>
      <c r="AP26" s="488"/>
      <c r="AQ26" s="488"/>
      <c r="AR26" s="488"/>
      <c r="AS26" s="488"/>
      <c r="AT26" s="488"/>
      <c r="AU26" s="488"/>
      <c r="AV26" s="488"/>
      <c r="AW26" s="493"/>
      <c r="AX26" s="488"/>
      <c r="AY26" s="488"/>
      <c r="AZ26" s="488"/>
      <c r="BA26" s="488"/>
      <c r="BB26" s="488"/>
      <c r="BC26" s="488"/>
      <c r="BD26" s="488"/>
      <c r="BE26" s="488"/>
      <c r="BF26" s="488"/>
      <c r="BG26" s="488"/>
      <c r="BH26" s="488"/>
      <c r="BI26" s="488"/>
      <c r="BJ26" s="488"/>
      <c r="BK26" s="488"/>
      <c r="BL26" s="488"/>
      <c r="BM26" s="488"/>
      <c r="BN26" s="488"/>
      <c r="BO26" s="489"/>
      <c r="CJ26" s="344"/>
      <c r="CK26" s="344"/>
      <c r="CL26" s="344"/>
      <c r="CM26" s="344"/>
      <c r="CN26" s="344"/>
      <c r="CO26" s="344"/>
      <c r="CP26" s="344"/>
      <c r="CQ26" s="344"/>
      <c r="CR26" s="344"/>
      <c r="CS26" s="344"/>
      <c r="CT26" s="344"/>
      <c r="CU26" s="344"/>
      <c r="CV26" s="344"/>
      <c r="CW26" s="344"/>
      <c r="CX26" s="344"/>
      <c r="CY26" s="344"/>
      <c r="CZ26" s="344"/>
      <c r="DA26" s="344"/>
      <c r="DB26" s="344"/>
      <c r="DC26" s="344"/>
    </row>
    <row r="27" spans="1:107" ht="11.25" customHeight="1" thickBo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107" ht="18" customHeight="1">
      <c r="A28" s="439" t="s">
        <v>192</v>
      </c>
      <c r="B28" s="440"/>
      <c r="C28" s="92"/>
      <c r="D28" s="445" t="s">
        <v>193</v>
      </c>
      <c r="E28" s="445"/>
      <c r="F28" s="445"/>
      <c r="G28" s="445"/>
      <c r="H28" s="93"/>
      <c r="I28" s="93"/>
      <c r="J28" s="93"/>
      <c r="K28" s="93"/>
      <c r="L28" s="93"/>
      <c r="M28" s="93"/>
      <c r="N28" s="104"/>
      <c r="O28" s="104"/>
      <c r="P28" s="104"/>
      <c r="Q28" s="104"/>
      <c r="R28" s="104"/>
      <c r="S28" s="463"/>
      <c r="T28" s="463"/>
      <c r="U28" s="463"/>
      <c r="V28" s="463"/>
      <c r="W28" s="463"/>
      <c r="X28" s="463"/>
      <c r="Y28" s="446" t="s">
        <v>141</v>
      </c>
      <c r="Z28" s="446"/>
      <c r="AA28" s="447"/>
      <c r="AB28" s="448" t="s">
        <v>194</v>
      </c>
      <c r="AC28" s="449"/>
      <c r="AD28" s="449"/>
      <c r="AE28" s="449"/>
      <c r="AF28" s="449"/>
      <c r="AG28" s="449"/>
      <c r="AH28" s="449"/>
      <c r="AI28" s="449"/>
      <c r="AJ28" s="449"/>
      <c r="AK28" s="449"/>
      <c r="AL28" s="449"/>
      <c r="AM28" s="449"/>
      <c r="AN28" s="449"/>
      <c r="AO28" s="449"/>
      <c r="AP28" s="449"/>
      <c r="AQ28" s="449"/>
      <c r="AR28" s="449"/>
      <c r="AS28" s="449"/>
      <c r="AT28" s="449"/>
      <c r="AU28" s="449"/>
      <c r="AV28" s="449"/>
      <c r="AW28" s="449"/>
      <c r="AX28" s="449"/>
      <c r="AY28" s="449"/>
      <c r="AZ28" s="449"/>
      <c r="BA28" s="449"/>
      <c r="BB28" s="449"/>
      <c r="BC28" s="449"/>
      <c r="BD28" s="449"/>
      <c r="BE28" s="449"/>
      <c r="BF28" s="449"/>
      <c r="BG28" s="449"/>
      <c r="BH28" s="449"/>
      <c r="BI28" s="449"/>
      <c r="BJ28" s="449"/>
      <c r="BK28" s="450"/>
      <c r="BL28" s="451" t="s">
        <v>195</v>
      </c>
      <c r="BM28" s="452"/>
      <c r="BN28" s="452"/>
      <c r="BO28" s="453"/>
    </row>
    <row r="29" spans="1:107" ht="18" customHeight="1">
      <c r="A29" s="441"/>
      <c r="B29" s="442"/>
      <c r="C29" s="15"/>
      <c r="D29" s="498" t="s">
        <v>196</v>
      </c>
      <c r="E29" s="498"/>
      <c r="F29" s="498"/>
      <c r="G29" s="498"/>
      <c r="H29" s="498" t="s">
        <v>197</v>
      </c>
      <c r="I29" s="498"/>
      <c r="J29" s="498"/>
      <c r="K29" s="498"/>
      <c r="L29" s="498"/>
      <c r="M29" s="498" t="s">
        <v>198</v>
      </c>
      <c r="N29" s="498"/>
      <c r="O29" s="498"/>
      <c r="P29" s="498"/>
      <c r="Q29" s="498" t="s">
        <v>199</v>
      </c>
      <c r="R29" s="498"/>
      <c r="S29" s="498"/>
      <c r="T29" s="469"/>
      <c r="U29" s="469"/>
      <c r="V29" s="469"/>
      <c r="W29" s="469"/>
      <c r="X29" s="469"/>
      <c r="Y29" s="470" t="s">
        <v>141</v>
      </c>
      <c r="Z29" s="470"/>
      <c r="AA29" s="471"/>
      <c r="AB29" s="472"/>
      <c r="AC29" s="473"/>
      <c r="AD29" s="473"/>
      <c r="AE29" s="473"/>
      <c r="AF29" s="473"/>
      <c r="AG29" s="473"/>
      <c r="AH29" s="473"/>
      <c r="AI29" s="473"/>
      <c r="AJ29" s="473"/>
      <c r="AK29" s="473"/>
      <c r="AL29" s="473"/>
      <c r="AM29" s="473"/>
      <c r="AN29" s="473"/>
      <c r="AO29" s="473"/>
      <c r="AP29" s="473"/>
      <c r="AQ29" s="473"/>
      <c r="AR29" s="473"/>
      <c r="AS29" s="473"/>
      <c r="AT29" s="473"/>
      <c r="AU29" s="473"/>
      <c r="AV29" s="473"/>
      <c r="AW29" s="473"/>
      <c r="AX29" s="473"/>
      <c r="AY29" s="473"/>
      <c r="AZ29" s="473"/>
      <c r="BA29" s="473"/>
      <c r="BB29" s="473"/>
      <c r="BC29" s="473"/>
      <c r="BD29" s="473"/>
      <c r="BE29" s="473"/>
      <c r="BF29" s="473"/>
      <c r="BG29" s="473"/>
      <c r="BH29" s="473"/>
      <c r="BI29" s="473"/>
      <c r="BJ29" s="473"/>
      <c r="BK29" s="474"/>
      <c r="BL29" s="454"/>
      <c r="BM29" s="455"/>
      <c r="BN29" s="455"/>
      <c r="BO29" s="456"/>
    </row>
    <row r="30" spans="1:107" ht="18" customHeight="1">
      <c r="A30" s="441"/>
      <c r="B30" s="442"/>
      <c r="C30" s="16"/>
      <c r="D30" s="475" t="s">
        <v>200</v>
      </c>
      <c r="E30" s="475"/>
      <c r="F30" s="475"/>
      <c r="G30" s="475"/>
      <c r="H30" s="17" t="s">
        <v>167</v>
      </c>
      <c r="I30" s="18"/>
      <c r="J30" s="499"/>
      <c r="K30" s="499"/>
      <c r="L30" s="499"/>
      <c r="M30" s="499"/>
      <c r="N30" s="499"/>
      <c r="O30" s="499"/>
      <c r="P30" s="499"/>
      <c r="Q30" s="499"/>
      <c r="R30" s="499"/>
      <c r="S30" s="499"/>
      <c r="T30" s="499"/>
      <c r="U30" s="499"/>
      <c r="V30" s="499"/>
      <c r="W30" s="476" t="s">
        <v>168</v>
      </c>
      <c r="X30" s="476"/>
      <c r="Y30" s="476"/>
      <c r="Z30" s="476"/>
      <c r="AA30" s="477"/>
      <c r="AB30" s="495" t="s">
        <v>201</v>
      </c>
      <c r="AC30" s="496"/>
      <c r="AD30" s="496"/>
      <c r="AE30" s="496"/>
      <c r="AF30" s="496"/>
      <c r="AG30" s="496"/>
      <c r="AH30" s="496"/>
      <c r="AI30" s="496"/>
      <c r="AJ30" s="496"/>
      <c r="AK30" s="496"/>
      <c r="AL30" s="496"/>
      <c r="AM30" s="496"/>
      <c r="AN30" s="496"/>
      <c r="AO30" s="496"/>
      <c r="AP30" s="496"/>
      <c r="AQ30" s="496"/>
      <c r="AR30" s="496"/>
      <c r="AS30" s="496"/>
      <c r="AT30" s="496"/>
      <c r="AU30" s="496"/>
      <c r="AV30" s="496"/>
      <c r="AW30" s="496"/>
      <c r="AX30" s="496"/>
      <c r="AY30" s="496"/>
      <c r="AZ30" s="496"/>
      <c r="BA30" s="496"/>
      <c r="BB30" s="496"/>
      <c r="BC30" s="496"/>
      <c r="BD30" s="496"/>
      <c r="BE30" s="496"/>
      <c r="BF30" s="496"/>
      <c r="BG30" s="496"/>
      <c r="BH30" s="496"/>
      <c r="BI30" s="496"/>
      <c r="BJ30" s="496"/>
      <c r="BK30" s="497"/>
      <c r="BL30" s="457"/>
      <c r="BM30" s="256"/>
      <c r="BN30" s="256"/>
      <c r="BO30" s="458"/>
    </row>
    <row r="31" spans="1:107" ht="18" customHeight="1" thickBot="1">
      <c r="A31" s="443"/>
      <c r="B31" s="444"/>
      <c r="C31" s="19"/>
      <c r="D31" s="461" t="s">
        <v>202</v>
      </c>
      <c r="E31" s="461"/>
      <c r="F31" s="461"/>
      <c r="G31" s="461"/>
      <c r="H31" s="461"/>
      <c r="I31" s="461"/>
      <c r="J31" s="461"/>
      <c r="K31" s="461"/>
      <c r="L31" s="461"/>
      <c r="M31" s="461"/>
      <c r="N31" s="461"/>
      <c r="O31" s="461"/>
      <c r="P31" s="461"/>
      <c r="Q31" s="461"/>
      <c r="R31" s="461"/>
      <c r="S31" s="97" t="s">
        <v>168</v>
      </c>
      <c r="T31" s="462"/>
      <c r="U31" s="462"/>
      <c r="V31" s="462"/>
      <c r="W31" s="462"/>
      <c r="X31" s="462"/>
      <c r="Y31" s="464" t="s">
        <v>141</v>
      </c>
      <c r="Z31" s="464"/>
      <c r="AA31" s="465"/>
      <c r="AB31" s="466"/>
      <c r="AC31" s="467"/>
      <c r="AD31" s="467"/>
      <c r="AE31" s="467"/>
      <c r="AF31" s="467"/>
      <c r="AG31" s="467"/>
      <c r="AH31" s="467"/>
      <c r="AI31" s="467"/>
      <c r="AJ31" s="467"/>
      <c r="AK31" s="467"/>
      <c r="AL31" s="467"/>
      <c r="AM31" s="467"/>
      <c r="AN31" s="467"/>
      <c r="AO31" s="467"/>
      <c r="AP31" s="467"/>
      <c r="AQ31" s="467"/>
      <c r="AR31" s="467"/>
      <c r="AS31" s="467"/>
      <c r="AT31" s="467"/>
      <c r="AU31" s="467"/>
      <c r="AV31" s="467"/>
      <c r="AW31" s="467"/>
      <c r="AX31" s="467"/>
      <c r="AY31" s="467"/>
      <c r="AZ31" s="467"/>
      <c r="BA31" s="467"/>
      <c r="BB31" s="467"/>
      <c r="BC31" s="467"/>
      <c r="BD31" s="467"/>
      <c r="BE31" s="467"/>
      <c r="BF31" s="467"/>
      <c r="BG31" s="467"/>
      <c r="BH31" s="467"/>
      <c r="BI31" s="467"/>
      <c r="BJ31" s="467"/>
      <c r="BK31" s="468"/>
      <c r="BL31" s="459"/>
      <c r="BM31" s="257"/>
      <c r="BN31" s="257"/>
      <c r="BO31" s="460"/>
    </row>
    <row r="32" spans="1:107" ht="8.25" customHeight="1" thickBot="1"/>
    <row r="33" spans="1:74" ht="17.25" customHeight="1" thickBot="1">
      <c r="A33" s="511" t="s">
        <v>203</v>
      </c>
      <c r="B33" s="512"/>
      <c r="C33" s="512"/>
      <c r="D33" s="512"/>
      <c r="E33" s="512"/>
      <c r="F33" s="512"/>
      <c r="G33" s="512"/>
      <c r="H33" s="512"/>
      <c r="I33" s="512"/>
      <c r="J33" s="512"/>
      <c r="K33" s="513"/>
      <c r="L33" s="517" t="s">
        <v>204</v>
      </c>
      <c r="M33" s="518"/>
      <c r="N33" s="518"/>
      <c r="O33" s="518"/>
      <c r="P33" s="518"/>
      <c r="Q33" s="518"/>
      <c r="R33" s="518"/>
      <c r="S33" s="518"/>
      <c r="T33" s="518"/>
      <c r="U33" s="518"/>
      <c r="V33" s="518"/>
      <c r="W33" s="518"/>
      <c r="X33" s="518"/>
      <c r="Y33" s="518"/>
      <c r="Z33" s="518"/>
      <c r="AA33" s="518"/>
      <c r="AB33" s="518"/>
      <c r="AC33" s="518"/>
      <c r="AD33" s="518"/>
      <c r="AE33" s="518"/>
      <c r="AF33" s="518"/>
      <c r="AG33" s="518"/>
      <c r="AH33" s="518"/>
      <c r="AI33" s="518"/>
      <c r="AJ33" s="518"/>
      <c r="AK33" s="518"/>
      <c r="AL33" s="518"/>
      <c r="AM33" s="518"/>
      <c r="AN33" s="518"/>
      <c r="AO33" s="518"/>
      <c r="AP33" s="518"/>
      <c r="AQ33" s="518"/>
      <c r="AR33" s="518"/>
      <c r="AS33" s="518"/>
      <c r="AT33" s="518"/>
      <c r="AU33" s="518"/>
      <c r="AV33" s="518"/>
      <c r="AW33" s="518"/>
      <c r="AX33" s="518"/>
      <c r="AY33" s="518"/>
      <c r="AZ33" s="518"/>
      <c r="BA33" s="518"/>
      <c r="BB33" s="518"/>
      <c r="BC33" s="519"/>
      <c r="BE33" s="520" t="s">
        <v>205</v>
      </c>
      <c r="BF33" s="337"/>
      <c r="BG33" s="337"/>
      <c r="BH33" s="337"/>
      <c r="BI33" s="337"/>
      <c r="BJ33" s="337"/>
      <c r="BK33" s="337"/>
      <c r="BL33" s="337"/>
      <c r="BM33" s="337"/>
      <c r="BN33" s="337"/>
      <c r="BO33" s="521"/>
    </row>
    <row r="34" spans="1:74" ht="18" customHeight="1" thickBot="1">
      <c r="A34" s="514"/>
      <c r="B34" s="515"/>
      <c r="C34" s="515"/>
      <c r="D34" s="515"/>
      <c r="E34" s="515"/>
      <c r="F34" s="515"/>
      <c r="G34" s="515"/>
      <c r="H34" s="515"/>
      <c r="I34" s="515"/>
      <c r="J34" s="515"/>
      <c r="K34" s="516"/>
      <c r="L34" s="524" t="s">
        <v>206</v>
      </c>
      <c r="M34" s="525"/>
      <c r="N34" s="525"/>
      <c r="O34" s="525"/>
      <c r="P34" s="525"/>
      <c r="Q34" s="525"/>
      <c r="R34" s="525"/>
      <c r="S34" s="525"/>
      <c r="T34" s="525"/>
      <c r="U34" s="525"/>
      <c r="V34" s="525"/>
      <c r="W34" s="525"/>
      <c r="X34" s="525"/>
      <c r="Y34" s="525"/>
      <c r="Z34" s="525"/>
      <c r="AA34" s="525"/>
      <c r="AB34" s="525"/>
      <c r="AC34" s="525"/>
      <c r="AD34" s="525"/>
      <c r="AE34" s="525"/>
      <c r="AF34" s="525"/>
      <c r="AG34" s="526"/>
      <c r="AH34" s="524" t="s">
        <v>207</v>
      </c>
      <c r="AI34" s="525"/>
      <c r="AJ34" s="525"/>
      <c r="AK34" s="525"/>
      <c r="AL34" s="525"/>
      <c r="AM34" s="525"/>
      <c r="AN34" s="525"/>
      <c r="AO34" s="525"/>
      <c r="AP34" s="525"/>
      <c r="AQ34" s="525"/>
      <c r="AR34" s="525"/>
      <c r="AS34" s="525"/>
      <c r="AT34" s="525"/>
      <c r="AU34" s="525"/>
      <c r="AV34" s="525"/>
      <c r="AW34" s="525"/>
      <c r="AX34" s="525"/>
      <c r="AY34" s="525"/>
      <c r="AZ34" s="525"/>
      <c r="BA34" s="525"/>
      <c r="BB34" s="525"/>
      <c r="BC34" s="526"/>
      <c r="BD34" s="96"/>
      <c r="BE34" s="522"/>
      <c r="BF34" s="461"/>
      <c r="BG34" s="461"/>
      <c r="BH34" s="461"/>
      <c r="BI34" s="461"/>
      <c r="BJ34" s="461"/>
      <c r="BK34" s="461"/>
      <c r="BL34" s="461"/>
      <c r="BM34" s="461"/>
      <c r="BN34" s="461"/>
      <c r="BO34" s="523"/>
    </row>
    <row r="35" spans="1:74" ht="13.5" customHeight="1">
      <c r="A35" s="527"/>
      <c r="B35" s="528"/>
      <c r="C35" s="528"/>
      <c r="D35" s="528"/>
      <c r="E35" s="528"/>
      <c r="F35" s="528"/>
      <c r="G35" s="528"/>
      <c r="H35" s="528"/>
      <c r="I35" s="528"/>
      <c r="J35" s="528"/>
      <c r="K35" s="528"/>
      <c r="L35" s="529" t="s">
        <v>208</v>
      </c>
      <c r="M35" s="530"/>
      <c r="N35" s="530"/>
      <c r="O35" s="530"/>
      <c r="P35" s="531" t="s">
        <v>209</v>
      </c>
      <c r="Q35" s="532"/>
      <c r="R35" s="532"/>
      <c r="S35" s="532"/>
      <c r="T35" s="532"/>
      <c r="U35" s="532"/>
      <c r="V35" s="532"/>
      <c r="W35" s="532"/>
      <c r="X35" s="532"/>
      <c r="Y35" s="532"/>
      <c r="Z35" s="533"/>
      <c r="AA35" s="536" t="s">
        <v>210</v>
      </c>
      <c r="AB35" s="536"/>
      <c r="AC35" s="536"/>
      <c r="AD35" s="536"/>
      <c r="AE35" s="536"/>
      <c r="AF35" s="536"/>
      <c r="AG35" s="537"/>
      <c r="AH35" s="529" t="s">
        <v>208</v>
      </c>
      <c r="AI35" s="530"/>
      <c r="AJ35" s="530"/>
      <c r="AK35" s="530"/>
      <c r="AL35" s="531" t="s">
        <v>209</v>
      </c>
      <c r="AM35" s="532"/>
      <c r="AN35" s="532"/>
      <c r="AO35" s="532"/>
      <c r="AP35" s="532"/>
      <c r="AQ35" s="532"/>
      <c r="AR35" s="532"/>
      <c r="AS35" s="532"/>
      <c r="AT35" s="532"/>
      <c r="AU35" s="532"/>
      <c r="AV35" s="533"/>
      <c r="AW35" s="536" t="s">
        <v>210</v>
      </c>
      <c r="AX35" s="536"/>
      <c r="AY35" s="536"/>
      <c r="AZ35" s="536"/>
      <c r="BA35" s="536"/>
      <c r="BB35" s="536"/>
      <c r="BC35" s="537"/>
      <c r="BD35" s="96"/>
      <c r="BE35" s="520" t="s">
        <v>211</v>
      </c>
      <c r="BF35" s="337"/>
      <c r="BG35" s="337"/>
      <c r="BH35" s="337"/>
      <c r="BI35" s="337"/>
      <c r="BJ35" s="337"/>
      <c r="BK35" s="337"/>
      <c r="BL35" s="337"/>
      <c r="BM35" s="337"/>
      <c r="BN35" s="337"/>
      <c r="BO35" s="521"/>
      <c r="BP35" s="73"/>
    </row>
    <row r="36" spans="1:74" ht="81.75" customHeight="1">
      <c r="A36" s="500" t="s">
        <v>212</v>
      </c>
      <c r="B36" s="501"/>
      <c r="C36" s="501"/>
      <c r="D36" s="501"/>
      <c r="E36" s="501"/>
      <c r="F36" s="501"/>
      <c r="G36" s="501"/>
      <c r="H36" s="501"/>
      <c r="I36" s="501"/>
      <c r="J36" s="501"/>
      <c r="K36" s="501"/>
      <c r="L36" s="502"/>
      <c r="M36" s="503"/>
      <c r="N36" s="503"/>
      <c r="O36" s="503"/>
      <c r="P36" s="504"/>
      <c r="Q36" s="505"/>
      <c r="R36" s="505"/>
      <c r="S36" s="505"/>
      <c r="T36" s="505"/>
      <c r="U36" s="505"/>
      <c r="V36" s="505"/>
      <c r="W36" s="505"/>
      <c r="X36" s="505"/>
      <c r="Y36" s="505"/>
      <c r="Z36" s="506"/>
      <c r="AA36" s="507"/>
      <c r="AB36" s="507"/>
      <c r="AC36" s="507"/>
      <c r="AD36" s="507"/>
      <c r="AE36" s="507"/>
      <c r="AF36" s="507"/>
      <c r="AG36" s="508"/>
      <c r="AH36" s="502"/>
      <c r="AI36" s="503"/>
      <c r="AJ36" s="503"/>
      <c r="AK36" s="503"/>
      <c r="AL36" s="504"/>
      <c r="AM36" s="505"/>
      <c r="AN36" s="505"/>
      <c r="AO36" s="505"/>
      <c r="AP36" s="505"/>
      <c r="AQ36" s="505"/>
      <c r="AR36" s="505"/>
      <c r="AS36" s="505"/>
      <c r="AT36" s="505"/>
      <c r="AU36" s="505"/>
      <c r="AV36" s="506"/>
      <c r="AW36" s="507"/>
      <c r="AX36" s="507"/>
      <c r="AY36" s="507"/>
      <c r="AZ36" s="507"/>
      <c r="BA36" s="507"/>
      <c r="BB36" s="507"/>
      <c r="BC36" s="508"/>
      <c r="BD36" s="96"/>
      <c r="BE36" s="509"/>
      <c r="BF36" s="510"/>
      <c r="BG36" s="510"/>
      <c r="BH36" s="510"/>
      <c r="BI36" s="510"/>
      <c r="BJ36" s="510"/>
      <c r="BK36" s="510"/>
      <c r="BL36" s="510"/>
      <c r="BM36" s="510"/>
      <c r="BN36" s="534" t="s">
        <v>213</v>
      </c>
      <c r="BO36" s="535"/>
      <c r="BP36" s="73" t="s">
        <v>214</v>
      </c>
    </row>
    <row r="37" spans="1:74" ht="27" customHeight="1">
      <c r="A37" s="538" t="s">
        <v>215</v>
      </c>
      <c r="B37" s="539"/>
      <c r="C37" s="539"/>
      <c r="D37" s="539"/>
      <c r="E37" s="539"/>
      <c r="F37" s="539"/>
      <c r="G37" s="539"/>
      <c r="H37" s="539"/>
      <c r="I37" s="539"/>
      <c r="J37" s="539"/>
      <c r="K37" s="540"/>
      <c r="L37" s="502"/>
      <c r="M37" s="503"/>
      <c r="N37" s="503"/>
      <c r="O37" s="503"/>
      <c r="P37" s="541"/>
      <c r="Q37" s="542"/>
      <c r="R37" s="542"/>
      <c r="S37" s="542"/>
      <c r="T37" s="542"/>
      <c r="U37" s="542"/>
      <c r="V37" s="542"/>
      <c r="W37" s="542"/>
      <c r="X37" s="542"/>
      <c r="Y37" s="542"/>
      <c r="Z37" s="543"/>
      <c r="AA37" s="544"/>
      <c r="AB37" s="544"/>
      <c r="AC37" s="544"/>
      <c r="AD37" s="544"/>
      <c r="AE37" s="544"/>
      <c r="AF37" s="544"/>
      <c r="AG37" s="545"/>
      <c r="AH37" s="546"/>
      <c r="AI37" s="547"/>
      <c r="AJ37" s="547"/>
      <c r="AK37" s="547"/>
      <c r="AL37" s="541"/>
      <c r="AM37" s="542"/>
      <c r="AN37" s="542"/>
      <c r="AO37" s="542"/>
      <c r="AP37" s="542"/>
      <c r="AQ37" s="542"/>
      <c r="AR37" s="542"/>
      <c r="AS37" s="542"/>
      <c r="AT37" s="542"/>
      <c r="AU37" s="542"/>
      <c r="AV37" s="543"/>
      <c r="AW37" s="544"/>
      <c r="AX37" s="544"/>
      <c r="AY37" s="544"/>
      <c r="AZ37" s="544"/>
      <c r="BA37" s="544"/>
      <c r="BB37" s="544"/>
      <c r="BC37" s="545"/>
      <c r="BD37" s="96"/>
      <c r="BE37" s="509"/>
      <c r="BF37" s="510"/>
      <c r="BG37" s="510"/>
      <c r="BH37" s="510"/>
      <c r="BI37" s="510"/>
      <c r="BJ37" s="510"/>
      <c r="BK37" s="510"/>
      <c r="BL37" s="510"/>
      <c r="BM37" s="510"/>
      <c r="BN37" s="534" t="s">
        <v>213</v>
      </c>
      <c r="BO37" s="535"/>
      <c r="BP37" s="73" t="s">
        <v>216</v>
      </c>
    </row>
    <row r="38" spans="1:74" ht="27" customHeight="1" thickBot="1">
      <c r="A38" s="538" t="s">
        <v>217</v>
      </c>
      <c r="B38" s="539"/>
      <c r="C38" s="539"/>
      <c r="D38" s="539"/>
      <c r="E38" s="539"/>
      <c r="F38" s="539"/>
      <c r="G38" s="539"/>
      <c r="H38" s="539"/>
      <c r="I38" s="539"/>
      <c r="J38" s="539"/>
      <c r="K38" s="540"/>
      <c r="L38" s="502"/>
      <c r="M38" s="503"/>
      <c r="N38" s="503"/>
      <c r="O38" s="503"/>
      <c r="P38" s="541"/>
      <c r="Q38" s="542"/>
      <c r="R38" s="542"/>
      <c r="S38" s="542"/>
      <c r="T38" s="542"/>
      <c r="U38" s="542"/>
      <c r="V38" s="542"/>
      <c r="W38" s="542"/>
      <c r="X38" s="542"/>
      <c r="Y38" s="542"/>
      <c r="Z38" s="543"/>
      <c r="AA38" s="544"/>
      <c r="AB38" s="544"/>
      <c r="AC38" s="544"/>
      <c r="AD38" s="544"/>
      <c r="AE38" s="544"/>
      <c r="AF38" s="544"/>
      <c r="AG38" s="545"/>
      <c r="AH38" s="546"/>
      <c r="AI38" s="547"/>
      <c r="AJ38" s="547"/>
      <c r="AK38" s="555"/>
      <c r="AL38" s="541"/>
      <c r="AM38" s="542"/>
      <c r="AN38" s="542"/>
      <c r="AO38" s="542"/>
      <c r="AP38" s="542"/>
      <c r="AQ38" s="542"/>
      <c r="AR38" s="542"/>
      <c r="AS38" s="542"/>
      <c r="AT38" s="542"/>
      <c r="AU38" s="542"/>
      <c r="AV38" s="543"/>
      <c r="AW38" s="544"/>
      <c r="AX38" s="544"/>
      <c r="AY38" s="544"/>
      <c r="AZ38" s="544"/>
      <c r="BA38" s="544"/>
      <c r="BB38" s="544"/>
      <c r="BC38" s="545"/>
      <c r="BD38" s="96"/>
      <c r="BE38" s="548"/>
      <c r="BF38" s="549"/>
      <c r="BG38" s="549"/>
      <c r="BH38" s="549"/>
      <c r="BI38" s="549"/>
      <c r="BJ38" s="549"/>
      <c r="BK38" s="549"/>
      <c r="BL38" s="549"/>
      <c r="BM38" s="549"/>
      <c r="BN38" s="534" t="s">
        <v>213</v>
      </c>
      <c r="BO38" s="535"/>
      <c r="BP38" s="73" t="s">
        <v>218</v>
      </c>
    </row>
    <row r="39" spans="1:74" ht="27" customHeight="1">
      <c r="A39" s="538" t="s">
        <v>219</v>
      </c>
      <c r="B39" s="539"/>
      <c r="C39" s="539"/>
      <c r="D39" s="539"/>
      <c r="E39" s="539"/>
      <c r="F39" s="539"/>
      <c r="G39" s="539"/>
      <c r="H39" s="539"/>
      <c r="I39" s="539"/>
      <c r="J39" s="539"/>
      <c r="K39" s="540"/>
      <c r="L39" s="502"/>
      <c r="M39" s="503"/>
      <c r="N39" s="503"/>
      <c r="O39" s="503"/>
      <c r="P39" s="541"/>
      <c r="Q39" s="542"/>
      <c r="R39" s="542"/>
      <c r="S39" s="542"/>
      <c r="T39" s="542"/>
      <c r="U39" s="542"/>
      <c r="V39" s="542"/>
      <c r="W39" s="542"/>
      <c r="X39" s="542"/>
      <c r="Y39" s="542"/>
      <c r="Z39" s="543"/>
      <c r="AA39" s="544"/>
      <c r="AB39" s="544"/>
      <c r="AC39" s="544"/>
      <c r="AD39" s="544"/>
      <c r="AE39" s="544"/>
      <c r="AF39" s="544"/>
      <c r="AG39" s="545"/>
      <c r="AH39" s="546"/>
      <c r="AI39" s="547"/>
      <c r="AJ39" s="547"/>
      <c r="AK39" s="547"/>
      <c r="AL39" s="541"/>
      <c r="AM39" s="542"/>
      <c r="AN39" s="542"/>
      <c r="AO39" s="542"/>
      <c r="AP39" s="542"/>
      <c r="AQ39" s="542"/>
      <c r="AR39" s="542"/>
      <c r="AS39" s="542"/>
      <c r="AT39" s="542"/>
      <c r="AU39" s="542"/>
      <c r="AV39" s="543"/>
      <c r="AW39" s="550">
        <f>ROUNDDOWN(AW36*0.05,0)</f>
        <v>0</v>
      </c>
      <c r="AX39" s="550"/>
      <c r="AY39" s="550"/>
      <c r="AZ39" s="550"/>
      <c r="BA39" s="550"/>
      <c r="BB39" s="550"/>
      <c r="BC39" s="551"/>
      <c r="BD39" s="96"/>
      <c r="BE39" s="552" t="s">
        <v>220</v>
      </c>
      <c r="BF39" s="553"/>
      <c r="BG39" s="553"/>
      <c r="BH39" s="553"/>
      <c r="BI39" s="553"/>
      <c r="BJ39" s="553"/>
      <c r="BK39" s="553"/>
      <c r="BL39" s="553"/>
      <c r="BM39" s="553"/>
      <c r="BN39" s="553"/>
      <c r="BO39" s="554"/>
    </row>
    <row r="40" spans="1:74" ht="27" customHeight="1" thickBot="1">
      <c r="A40" s="538" t="s">
        <v>221</v>
      </c>
      <c r="B40" s="539"/>
      <c r="C40" s="539"/>
      <c r="D40" s="539"/>
      <c r="E40" s="539"/>
      <c r="F40" s="539"/>
      <c r="G40" s="539"/>
      <c r="H40" s="539"/>
      <c r="I40" s="539"/>
      <c r="J40" s="539"/>
      <c r="K40" s="540"/>
      <c r="L40" s="502"/>
      <c r="M40" s="503"/>
      <c r="N40" s="503"/>
      <c r="O40" s="503"/>
      <c r="P40" s="541"/>
      <c r="Q40" s="542"/>
      <c r="R40" s="542"/>
      <c r="S40" s="542"/>
      <c r="T40" s="542"/>
      <c r="U40" s="542"/>
      <c r="V40" s="542"/>
      <c r="W40" s="542"/>
      <c r="X40" s="542"/>
      <c r="Y40" s="542"/>
      <c r="Z40" s="543"/>
      <c r="AA40" s="544"/>
      <c r="AB40" s="544"/>
      <c r="AC40" s="544"/>
      <c r="AD40" s="544"/>
      <c r="AE40" s="544"/>
      <c r="AF40" s="544"/>
      <c r="AG40" s="545"/>
      <c r="AH40" s="546"/>
      <c r="AI40" s="547"/>
      <c r="AJ40" s="547"/>
      <c r="AK40" s="555"/>
      <c r="AL40" s="556"/>
      <c r="AM40" s="557"/>
      <c r="AN40" s="557"/>
      <c r="AO40" s="557"/>
      <c r="AP40" s="557"/>
      <c r="AQ40" s="557"/>
      <c r="AR40" s="557"/>
      <c r="AS40" s="557"/>
      <c r="AT40" s="557"/>
      <c r="AU40" s="557"/>
      <c r="AV40" s="558"/>
      <c r="AW40" s="544"/>
      <c r="AX40" s="544"/>
      <c r="AY40" s="544"/>
      <c r="AZ40" s="544"/>
      <c r="BA40" s="544"/>
      <c r="BB40" s="544"/>
      <c r="BC40" s="545"/>
      <c r="BD40" s="96"/>
      <c r="BE40" s="570"/>
      <c r="BF40" s="571"/>
      <c r="BG40" s="571"/>
      <c r="BH40" s="571"/>
      <c r="BI40" s="571"/>
      <c r="BJ40" s="571"/>
      <c r="BK40" s="571"/>
      <c r="BL40" s="571"/>
      <c r="BM40" s="571"/>
      <c r="BN40" s="571"/>
      <c r="BO40" s="572"/>
    </row>
    <row r="41" spans="1:74" ht="27" customHeight="1">
      <c r="A41" s="538" t="s">
        <v>222</v>
      </c>
      <c r="B41" s="539"/>
      <c r="C41" s="539"/>
      <c r="D41" s="539"/>
      <c r="E41" s="539"/>
      <c r="F41" s="539"/>
      <c r="G41" s="539"/>
      <c r="H41" s="539"/>
      <c r="I41" s="539"/>
      <c r="J41" s="539"/>
      <c r="K41" s="540"/>
      <c r="L41" s="502"/>
      <c r="M41" s="503"/>
      <c r="N41" s="503"/>
      <c r="O41" s="503"/>
      <c r="P41" s="541"/>
      <c r="Q41" s="542"/>
      <c r="R41" s="542"/>
      <c r="S41" s="542"/>
      <c r="T41" s="542"/>
      <c r="U41" s="542"/>
      <c r="V41" s="542"/>
      <c r="W41" s="542"/>
      <c r="X41" s="542"/>
      <c r="Y41" s="542"/>
      <c r="Z41" s="543"/>
      <c r="AA41" s="544"/>
      <c r="AB41" s="544"/>
      <c r="AC41" s="544"/>
      <c r="AD41" s="544"/>
      <c r="AE41" s="544"/>
      <c r="AF41" s="544"/>
      <c r="AG41" s="545"/>
      <c r="AH41" s="546"/>
      <c r="AI41" s="547"/>
      <c r="AJ41" s="547"/>
      <c r="AK41" s="555"/>
      <c r="AL41" s="556"/>
      <c r="AM41" s="557"/>
      <c r="AN41" s="557"/>
      <c r="AO41" s="557"/>
      <c r="AP41" s="557"/>
      <c r="AQ41" s="557"/>
      <c r="AR41" s="557"/>
      <c r="AS41" s="557"/>
      <c r="AT41" s="557"/>
      <c r="AU41" s="557"/>
      <c r="AV41" s="558"/>
      <c r="AW41" s="544"/>
      <c r="AX41" s="544"/>
      <c r="AY41" s="544"/>
      <c r="AZ41" s="544"/>
      <c r="BA41" s="544"/>
      <c r="BB41" s="544"/>
      <c r="BC41" s="545"/>
      <c r="BD41" s="96"/>
      <c r="BE41" s="559" t="s">
        <v>223</v>
      </c>
      <c r="BF41" s="553"/>
      <c r="BG41" s="553"/>
      <c r="BH41" s="553"/>
      <c r="BI41" s="553"/>
      <c r="BJ41" s="553"/>
      <c r="BK41" s="553"/>
      <c r="BL41" s="553"/>
      <c r="BM41" s="553"/>
      <c r="BN41" s="553"/>
      <c r="BO41" s="554"/>
    </row>
    <row r="42" spans="1:74" ht="27" customHeight="1" thickBot="1">
      <c r="A42" s="538" t="s">
        <v>224</v>
      </c>
      <c r="B42" s="539"/>
      <c r="C42" s="539"/>
      <c r="D42" s="539"/>
      <c r="E42" s="539"/>
      <c r="F42" s="539"/>
      <c r="G42" s="539"/>
      <c r="H42" s="539"/>
      <c r="I42" s="539"/>
      <c r="J42" s="539"/>
      <c r="K42" s="540"/>
      <c r="L42" s="502"/>
      <c r="M42" s="503"/>
      <c r="N42" s="503"/>
      <c r="O42" s="503"/>
      <c r="P42" s="556"/>
      <c r="Q42" s="557"/>
      <c r="R42" s="557"/>
      <c r="S42" s="557"/>
      <c r="T42" s="557"/>
      <c r="U42" s="557"/>
      <c r="V42" s="557"/>
      <c r="W42" s="557"/>
      <c r="X42" s="557"/>
      <c r="Y42" s="557"/>
      <c r="Z42" s="558"/>
      <c r="AA42" s="544"/>
      <c r="AB42" s="544"/>
      <c r="AC42" s="544"/>
      <c r="AD42" s="544"/>
      <c r="AE42" s="544"/>
      <c r="AF42" s="544"/>
      <c r="AG42" s="545"/>
      <c r="AH42" s="546"/>
      <c r="AI42" s="547"/>
      <c r="AJ42" s="547"/>
      <c r="AK42" s="555"/>
      <c r="AL42" s="556"/>
      <c r="AM42" s="557"/>
      <c r="AN42" s="557"/>
      <c r="AO42" s="557"/>
      <c r="AP42" s="557"/>
      <c r="AQ42" s="557"/>
      <c r="AR42" s="557"/>
      <c r="AS42" s="557"/>
      <c r="AT42" s="557"/>
      <c r="AU42" s="557"/>
      <c r="AV42" s="558"/>
      <c r="AW42" s="544"/>
      <c r="AX42" s="544"/>
      <c r="AY42" s="544"/>
      <c r="AZ42" s="544"/>
      <c r="BA42" s="544"/>
      <c r="BB42" s="544"/>
      <c r="BC42" s="545"/>
      <c r="BD42" s="96"/>
      <c r="BE42" s="570"/>
      <c r="BF42" s="571"/>
      <c r="BG42" s="571"/>
      <c r="BH42" s="571"/>
      <c r="BI42" s="571"/>
      <c r="BJ42" s="571"/>
      <c r="BK42" s="571"/>
      <c r="BL42" s="571"/>
      <c r="BM42" s="571"/>
      <c r="BN42" s="571"/>
      <c r="BO42" s="572"/>
    </row>
    <row r="43" spans="1:74" ht="27" customHeight="1">
      <c r="A43" s="538" t="s">
        <v>225</v>
      </c>
      <c r="B43" s="539"/>
      <c r="C43" s="539"/>
      <c r="D43" s="539"/>
      <c r="E43" s="539"/>
      <c r="F43" s="539"/>
      <c r="G43" s="539"/>
      <c r="H43" s="539"/>
      <c r="I43" s="539"/>
      <c r="J43" s="539"/>
      <c r="K43" s="540"/>
      <c r="L43" s="502"/>
      <c r="M43" s="503"/>
      <c r="N43" s="503"/>
      <c r="O43" s="503"/>
      <c r="P43" s="556"/>
      <c r="Q43" s="557"/>
      <c r="R43" s="557"/>
      <c r="S43" s="557"/>
      <c r="T43" s="557"/>
      <c r="U43" s="557"/>
      <c r="V43" s="557"/>
      <c r="W43" s="557"/>
      <c r="X43" s="557"/>
      <c r="Y43" s="557"/>
      <c r="Z43" s="558"/>
      <c r="AA43" s="544"/>
      <c r="AB43" s="544"/>
      <c r="AC43" s="544"/>
      <c r="AD43" s="544"/>
      <c r="AE43" s="544"/>
      <c r="AF43" s="544"/>
      <c r="AG43" s="545"/>
      <c r="AH43" s="573"/>
      <c r="AI43" s="574"/>
      <c r="AJ43" s="574"/>
      <c r="AK43" s="574"/>
      <c r="AL43" s="556"/>
      <c r="AM43" s="557"/>
      <c r="AN43" s="557"/>
      <c r="AO43" s="557"/>
      <c r="AP43" s="557"/>
      <c r="AQ43" s="557"/>
      <c r="AR43" s="557"/>
      <c r="AS43" s="557"/>
      <c r="AT43" s="557"/>
      <c r="AU43" s="557"/>
      <c r="AV43" s="558"/>
      <c r="AW43" s="544"/>
      <c r="AX43" s="544"/>
      <c r="AY43" s="544"/>
      <c r="AZ43" s="544"/>
      <c r="BA43" s="544"/>
      <c r="BB43" s="544"/>
      <c r="BC43" s="545"/>
      <c r="BD43" s="96"/>
      <c r="BE43" s="575" t="s">
        <v>559</v>
      </c>
      <c r="BF43" s="576"/>
      <c r="BG43" s="576"/>
      <c r="BH43" s="576"/>
      <c r="BI43" s="576"/>
      <c r="BJ43" s="576"/>
      <c r="BK43" s="576"/>
      <c r="BL43" s="576"/>
      <c r="BM43" s="576"/>
      <c r="BN43" s="576"/>
      <c r="BO43" s="577"/>
    </row>
    <row r="44" spans="1:74" ht="27" customHeight="1" thickBot="1">
      <c r="A44" s="588" t="s">
        <v>227</v>
      </c>
      <c r="B44" s="589"/>
      <c r="C44" s="589"/>
      <c r="D44" s="589"/>
      <c r="E44" s="589"/>
      <c r="F44" s="589"/>
      <c r="G44" s="589"/>
      <c r="H44" s="589"/>
      <c r="I44" s="589"/>
      <c r="J44" s="589"/>
      <c r="K44" s="590"/>
      <c r="L44" s="502"/>
      <c r="M44" s="503"/>
      <c r="N44" s="503"/>
      <c r="O44" s="503"/>
      <c r="P44" s="591"/>
      <c r="Q44" s="592"/>
      <c r="R44" s="592"/>
      <c r="S44" s="592"/>
      <c r="T44" s="592"/>
      <c r="U44" s="592"/>
      <c r="V44" s="592"/>
      <c r="W44" s="592"/>
      <c r="X44" s="592"/>
      <c r="Y44" s="592"/>
      <c r="Z44" s="593"/>
      <c r="AA44" s="578"/>
      <c r="AB44" s="578"/>
      <c r="AC44" s="578"/>
      <c r="AD44" s="578"/>
      <c r="AE44" s="578"/>
      <c r="AF44" s="578"/>
      <c r="AG44" s="579"/>
      <c r="AH44" s="594"/>
      <c r="AI44" s="595"/>
      <c r="AJ44" s="595"/>
      <c r="AK44" s="595"/>
      <c r="AL44" s="591"/>
      <c r="AM44" s="592"/>
      <c r="AN44" s="592"/>
      <c r="AO44" s="592"/>
      <c r="AP44" s="592"/>
      <c r="AQ44" s="592"/>
      <c r="AR44" s="592"/>
      <c r="AS44" s="592"/>
      <c r="AT44" s="592"/>
      <c r="AU44" s="592"/>
      <c r="AV44" s="593"/>
      <c r="AW44" s="578"/>
      <c r="AX44" s="578"/>
      <c r="AY44" s="578"/>
      <c r="AZ44" s="578"/>
      <c r="BA44" s="578"/>
      <c r="BB44" s="578"/>
      <c r="BC44" s="579"/>
      <c r="BD44" s="96"/>
      <c r="BE44" s="580"/>
      <c r="BF44" s="581"/>
      <c r="BG44" s="581"/>
      <c r="BH44" s="581"/>
      <c r="BI44" s="581"/>
      <c r="BJ44" s="581"/>
      <c r="BK44" s="581"/>
      <c r="BL44" s="581"/>
      <c r="BM44" s="581"/>
      <c r="BN44" s="581"/>
      <c r="BO44" s="582"/>
    </row>
    <row r="45" spans="1:74" ht="27" customHeight="1" thickBot="1">
      <c r="A45" s="524" t="s">
        <v>228</v>
      </c>
      <c r="B45" s="525"/>
      <c r="C45" s="525"/>
      <c r="D45" s="525"/>
      <c r="E45" s="525"/>
      <c r="F45" s="525"/>
      <c r="G45" s="525"/>
      <c r="H45" s="525"/>
      <c r="I45" s="525"/>
      <c r="J45" s="525"/>
      <c r="K45" s="583"/>
      <c r="L45" s="584">
        <f>SUM(AA36:AG44)</f>
        <v>0</v>
      </c>
      <c r="M45" s="585"/>
      <c r="N45" s="585"/>
      <c r="O45" s="585"/>
      <c r="P45" s="585"/>
      <c r="Q45" s="585"/>
      <c r="R45" s="585"/>
      <c r="S45" s="585"/>
      <c r="T45" s="585"/>
      <c r="U45" s="585"/>
      <c r="V45" s="585"/>
      <c r="W45" s="585"/>
      <c r="X45" s="585"/>
      <c r="Y45" s="585"/>
      <c r="Z45" s="585"/>
      <c r="AA45" s="585"/>
      <c r="AB45" s="585"/>
      <c r="AC45" s="585"/>
      <c r="AD45" s="585"/>
      <c r="AE45" s="585"/>
      <c r="AF45" s="586" t="s">
        <v>229</v>
      </c>
      <c r="AG45" s="587"/>
      <c r="AH45" s="584">
        <f>SUM(AW36:BC44)</f>
        <v>0</v>
      </c>
      <c r="AI45" s="585"/>
      <c r="AJ45" s="585"/>
      <c r="AK45" s="585"/>
      <c r="AL45" s="585"/>
      <c r="AM45" s="585"/>
      <c r="AN45" s="585"/>
      <c r="AO45" s="585"/>
      <c r="AP45" s="585"/>
      <c r="AQ45" s="585"/>
      <c r="AR45" s="585"/>
      <c r="AS45" s="585"/>
      <c r="AT45" s="585"/>
      <c r="AU45" s="585"/>
      <c r="AV45" s="585"/>
      <c r="AW45" s="585"/>
      <c r="AX45" s="585"/>
      <c r="AY45" s="585"/>
      <c r="AZ45" s="585"/>
      <c r="BA45" s="585"/>
      <c r="BB45" s="586" t="s">
        <v>229</v>
      </c>
      <c r="BC45" s="587"/>
      <c r="BD45" s="96"/>
      <c r="BE45" s="562" t="s">
        <v>230</v>
      </c>
      <c r="BF45" s="563"/>
      <c r="BG45" s="563"/>
      <c r="BH45" s="563"/>
      <c r="BI45" s="563"/>
      <c r="BJ45" s="563"/>
      <c r="BK45" s="563"/>
      <c r="BL45" s="563"/>
      <c r="BM45" s="563"/>
      <c r="BN45" s="563"/>
      <c r="BO45" s="564"/>
      <c r="BT45" s="2"/>
      <c r="BU45" s="2"/>
      <c r="BV45" s="2"/>
    </row>
    <row r="46" spans="1:74" ht="27" customHeight="1" thickBot="1">
      <c r="A46" s="560" t="s">
        <v>231</v>
      </c>
      <c r="B46" s="560"/>
      <c r="C46" s="560"/>
      <c r="D46" s="560"/>
      <c r="E46" s="560"/>
      <c r="F46" s="560"/>
      <c r="G46" s="560"/>
      <c r="H46" s="560"/>
      <c r="I46" s="560"/>
      <c r="J46" s="560"/>
      <c r="K46" s="561"/>
      <c r="L46" s="568">
        <f>IF(BE36&gt;0,ROUNDDOWN(SMALL(BE36:BE38,1)*BF13,0),SUM(L45,AH45))</f>
        <v>0</v>
      </c>
      <c r="M46" s="569"/>
      <c r="N46" s="569"/>
      <c r="O46" s="569"/>
      <c r="P46" s="569"/>
      <c r="Q46" s="569"/>
      <c r="R46" s="569"/>
      <c r="S46" s="569"/>
      <c r="T46" s="569"/>
      <c r="U46" s="569"/>
      <c r="V46" s="569"/>
      <c r="W46" s="569"/>
      <c r="X46" s="569"/>
      <c r="Y46" s="569"/>
      <c r="Z46" s="569"/>
      <c r="AA46" s="569"/>
      <c r="AB46" s="569"/>
      <c r="AC46" s="569"/>
      <c r="AD46" s="569"/>
      <c r="AE46" s="569"/>
      <c r="AF46" s="569"/>
      <c r="AG46" s="569"/>
      <c r="AH46" s="569"/>
      <c r="AI46" s="569"/>
      <c r="AJ46" s="569"/>
      <c r="AK46" s="569"/>
      <c r="AL46" s="569"/>
      <c r="AM46" s="569"/>
      <c r="AN46" s="569"/>
      <c r="AO46" s="569"/>
      <c r="AP46" s="569"/>
      <c r="AQ46" s="569"/>
      <c r="AR46" s="569"/>
      <c r="AS46" s="569"/>
      <c r="AT46" s="569"/>
      <c r="AU46" s="569"/>
      <c r="AV46" s="569"/>
      <c r="AW46" s="569"/>
      <c r="AX46" s="569"/>
      <c r="AY46" s="569"/>
      <c r="AZ46" s="569"/>
      <c r="BA46" s="569"/>
      <c r="BB46" s="586" t="s">
        <v>229</v>
      </c>
      <c r="BC46" s="587"/>
      <c r="BD46" s="96"/>
      <c r="BE46" s="522"/>
      <c r="BF46" s="461"/>
      <c r="BG46" s="461"/>
      <c r="BH46" s="461"/>
      <c r="BI46" s="461"/>
      <c r="BJ46" s="461"/>
      <c r="BK46" s="461"/>
      <c r="BL46" s="461"/>
      <c r="BM46" s="461"/>
      <c r="BN46" s="461"/>
      <c r="BO46" s="523"/>
    </row>
    <row r="47" spans="1:74" ht="25" customHeight="1" thickBot="1">
      <c r="A47" s="79"/>
      <c r="B47" s="79"/>
      <c r="C47" s="79"/>
      <c r="D47" s="79"/>
      <c r="E47" s="79"/>
      <c r="F47" s="79"/>
      <c r="G47" s="79"/>
      <c r="H47" s="79"/>
      <c r="I47" s="79"/>
      <c r="J47" s="79"/>
      <c r="K47" s="79"/>
      <c r="L47" s="88"/>
      <c r="M47" s="89"/>
      <c r="N47" s="89"/>
      <c r="O47" s="89"/>
      <c r="P47" s="89"/>
      <c r="Q47" s="89"/>
      <c r="R47" s="89"/>
      <c r="S47" s="89"/>
      <c r="T47" s="89"/>
      <c r="U47" s="89"/>
      <c r="V47" s="89"/>
      <c r="W47" s="89"/>
      <c r="X47" s="89"/>
      <c r="Y47" s="89"/>
      <c r="Z47" s="89"/>
      <c r="AA47" s="89"/>
      <c r="AB47" s="89"/>
      <c r="AC47" s="89"/>
      <c r="AD47" s="89"/>
      <c r="AE47" s="89"/>
      <c r="AF47" s="90"/>
      <c r="AG47" s="91"/>
      <c r="AH47" s="85"/>
      <c r="AI47" s="86"/>
      <c r="AJ47" s="86"/>
      <c r="AK47" s="86"/>
      <c r="AL47" s="86"/>
      <c r="AM47" s="86"/>
      <c r="AN47" s="86"/>
      <c r="AO47" s="86"/>
      <c r="AP47" s="86"/>
      <c r="AQ47" s="86"/>
      <c r="AR47" s="86"/>
      <c r="AS47" s="86"/>
      <c r="AT47" s="86"/>
      <c r="AU47" s="86"/>
      <c r="AV47" s="86"/>
      <c r="AW47" s="86"/>
      <c r="AX47" s="86"/>
      <c r="AY47" s="86"/>
      <c r="AZ47" s="86"/>
      <c r="BA47" s="86"/>
      <c r="BB47" s="86"/>
      <c r="BC47" s="87"/>
      <c r="BD47" s="96"/>
      <c r="BE47" s="565" t="s">
        <v>232</v>
      </c>
      <c r="BF47" s="566"/>
      <c r="BG47" s="566"/>
      <c r="BH47" s="566"/>
      <c r="BI47" s="566"/>
      <c r="BJ47" s="566"/>
      <c r="BK47" s="566"/>
      <c r="BL47" s="566"/>
      <c r="BM47" s="566"/>
      <c r="BN47" s="566"/>
      <c r="BO47" s="567"/>
    </row>
    <row r="48" spans="1:74" ht="27" customHeight="1" thickBot="1">
      <c r="A48" s="639" t="s">
        <v>577</v>
      </c>
      <c r="B48" s="640"/>
      <c r="C48" s="640"/>
      <c r="D48" s="640"/>
      <c r="E48" s="640"/>
      <c r="F48" s="640"/>
      <c r="G48" s="640"/>
      <c r="H48" s="640"/>
      <c r="I48" s="640"/>
      <c r="J48" s="640"/>
      <c r="K48" s="640"/>
      <c r="L48" s="584"/>
      <c r="M48" s="585"/>
      <c r="N48" s="585"/>
      <c r="O48" s="585"/>
      <c r="P48" s="585"/>
      <c r="Q48" s="585"/>
      <c r="R48" s="585"/>
      <c r="S48" s="585"/>
      <c r="T48" s="585"/>
      <c r="U48" s="585"/>
      <c r="V48" s="585"/>
      <c r="W48" s="585"/>
      <c r="X48" s="585"/>
      <c r="Y48" s="585"/>
      <c r="Z48" s="585"/>
      <c r="AA48" s="585"/>
      <c r="AB48" s="585"/>
      <c r="AC48" s="585"/>
      <c r="AD48" s="585"/>
      <c r="AE48" s="585"/>
      <c r="AF48" s="586" t="s">
        <v>229</v>
      </c>
      <c r="AG48" s="587"/>
      <c r="AH48" s="584"/>
      <c r="AI48" s="585"/>
      <c r="AJ48" s="585"/>
      <c r="AK48" s="585"/>
      <c r="AL48" s="585"/>
      <c r="AM48" s="585"/>
      <c r="AN48" s="585"/>
      <c r="AO48" s="585"/>
      <c r="AP48" s="585"/>
      <c r="AQ48" s="585"/>
      <c r="AR48" s="585"/>
      <c r="AS48" s="585"/>
      <c r="AT48" s="585"/>
      <c r="AU48" s="585"/>
      <c r="AV48" s="585"/>
      <c r="AW48" s="585"/>
      <c r="AX48" s="585"/>
      <c r="AY48" s="585"/>
      <c r="AZ48" s="585"/>
      <c r="BA48" s="585"/>
      <c r="BB48" s="586" t="s">
        <v>229</v>
      </c>
      <c r="BC48" s="587"/>
      <c r="BD48" s="2"/>
      <c r="BE48" s="570"/>
      <c r="BF48" s="571"/>
      <c r="BG48" s="571"/>
      <c r="BH48" s="571"/>
      <c r="BI48" s="571"/>
      <c r="BJ48" s="571"/>
      <c r="BK48" s="571"/>
      <c r="BL48" s="571"/>
      <c r="BM48" s="571"/>
      <c r="BN48" s="571"/>
      <c r="BO48" s="572"/>
    </row>
    <row r="49" spans="1:74" s="2" customFormat="1" ht="15" customHeight="1" thickBot="1">
      <c r="A49" s="96"/>
      <c r="B49" s="96"/>
      <c r="C49" s="96"/>
      <c r="D49" s="96"/>
      <c r="E49" s="96"/>
      <c r="F49" s="96"/>
      <c r="G49" s="96"/>
      <c r="H49" s="96"/>
      <c r="I49" s="96"/>
      <c r="J49" s="96"/>
      <c r="K49" s="96"/>
      <c r="L49" s="11"/>
      <c r="M49" s="1"/>
      <c r="N49" s="1"/>
      <c r="O49" s="1"/>
      <c r="P49" s="1"/>
      <c r="Q49" s="1"/>
      <c r="R49" s="1"/>
      <c r="S49" s="1"/>
      <c r="T49" s="1"/>
      <c r="U49" s="1"/>
      <c r="V49" s="1"/>
      <c r="W49" s="1"/>
      <c r="X49" s="1"/>
      <c r="Y49" s="1"/>
      <c r="Z49" s="1"/>
      <c r="AA49" s="1"/>
      <c r="AB49" s="1"/>
      <c r="AC49" s="1"/>
      <c r="AD49" s="1"/>
      <c r="AE49" s="1"/>
      <c r="AF49" s="1"/>
      <c r="AG49" s="5"/>
      <c r="AH49" s="11"/>
      <c r="AI49" s="1"/>
      <c r="AJ49" s="1"/>
      <c r="AK49" s="1"/>
      <c r="AL49" s="1"/>
      <c r="AM49" s="1"/>
      <c r="AN49" s="1"/>
      <c r="AO49" s="1"/>
      <c r="AP49" s="1"/>
      <c r="AQ49" s="1"/>
      <c r="AR49" s="1"/>
      <c r="AS49" s="1"/>
      <c r="AT49" s="1"/>
      <c r="AU49" s="1"/>
      <c r="AV49" s="1"/>
      <c r="AW49" s="1"/>
      <c r="AX49" s="1"/>
      <c r="AY49" s="1"/>
      <c r="AZ49" s="1"/>
      <c r="BA49" s="1"/>
      <c r="BB49" s="1"/>
      <c r="BC49" s="5"/>
      <c r="BD49" s="96"/>
      <c r="BE49" s="650" t="s">
        <v>234</v>
      </c>
      <c r="BF49" s="651"/>
      <c r="BG49" s="651"/>
      <c r="BH49" s="651"/>
      <c r="BI49" s="651"/>
      <c r="BJ49" s="651"/>
      <c r="BK49" s="651"/>
      <c r="BL49" s="651"/>
      <c r="BM49" s="651"/>
      <c r="BN49" s="651"/>
      <c r="BO49" s="652"/>
      <c r="BT49" s="1"/>
      <c r="BU49" s="1"/>
      <c r="BV49" s="1"/>
    </row>
    <row r="50" spans="1:74" ht="27" customHeight="1">
      <c r="A50" s="641" t="s">
        <v>235</v>
      </c>
      <c r="B50" s="642"/>
      <c r="C50" s="642"/>
      <c r="D50" s="642"/>
      <c r="E50" s="642"/>
      <c r="F50" s="642"/>
      <c r="G50" s="642"/>
      <c r="H50" s="642"/>
      <c r="I50" s="642"/>
      <c r="J50" s="642"/>
      <c r="K50" s="642"/>
      <c r="L50" s="643"/>
      <c r="M50" s="644"/>
      <c r="N50" s="644"/>
      <c r="O50" s="644"/>
      <c r="P50" s="644"/>
      <c r="Q50" s="644"/>
      <c r="R50" s="644"/>
      <c r="S50" s="644"/>
      <c r="T50" s="644"/>
      <c r="U50" s="644"/>
      <c r="V50" s="644"/>
      <c r="W50" s="644"/>
      <c r="X50" s="644"/>
      <c r="Y50" s="644"/>
      <c r="Z50" s="644"/>
      <c r="AA50" s="644"/>
      <c r="AB50" s="644"/>
      <c r="AC50" s="644"/>
      <c r="AD50" s="644"/>
      <c r="AE50" s="644"/>
      <c r="AF50" s="645" t="s">
        <v>229</v>
      </c>
      <c r="AG50" s="646"/>
      <c r="AH50" s="643"/>
      <c r="AI50" s="644"/>
      <c r="AJ50" s="644"/>
      <c r="AK50" s="644"/>
      <c r="AL50" s="644"/>
      <c r="AM50" s="644"/>
      <c r="AN50" s="644"/>
      <c r="AO50" s="644"/>
      <c r="AP50" s="644"/>
      <c r="AQ50" s="644"/>
      <c r="AR50" s="644"/>
      <c r="AS50" s="644"/>
      <c r="AT50" s="644"/>
      <c r="AU50" s="644"/>
      <c r="AV50" s="644"/>
      <c r="AW50" s="644"/>
      <c r="AX50" s="644"/>
      <c r="AY50" s="644"/>
      <c r="AZ50" s="644"/>
      <c r="BA50" s="644"/>
      <c r="BB50" s="645" t="s">
        <v>229</v>
      </c>
      <c r="BC50" s="646"/>
      <c r="BE50" s="565"/>
      <c r="BF50" s="566"/>
      <c r="BG50" s="566"/>
      <c r="BH50" s="566"/>
      <c r="BI50" s="566"/>
      <c r="BJ50" s="566"/>
      <c r="BK50" s="566"/>
      <c r="BL50" s="566"/>
      <c r="BM50" s="566"/>
      <c r="BN50" s="566"/>
      <c r="BO50" s="567"/>
    </row>
    <row r="51" spans="1:74" ht="27" customHeight="1" thickBot="1">
      <c r="A51" s="637" t="s">
        <v>236</v>
      </c>
      <c r="B51" s="638"/>
      <c r="C51" s="638"/>
      <c r="D51" s="638"/>
      <c r="E51" s="638"/>
      <c r="F51" s="638"/>
      <c r="G51" s="638"/>
      <c r="H51" s="638"/>
      <c r="I51" s="638"/>
      <c r="J51" s="638"/>
      <c r="K51" s="638"/>
      <c r="L51" s="618"/>
      <c r="M51" s="619"/>
      <c r="N51" s="619"/>
      <c r="O51" s="619"/>
      <c r="P51" s="619"/>
      <c r="Q51" s="619"/>
      <c r="R51" s="619"/>
      <c r="S51" s="619"/>
      <c r="T51" s="619"/>
      <c r="U51" s="619"/>
      <c r="V51" s="619"/>
      <c r="W51" s="619"/>
      <c r="X51" s="619"/>
      <c r="Y51" s="619"/>
      <c r="Z51" s="619"/>
      <c r="AA51" s="619"/>
      <c r="AB51" s="619"/>
      <c r="AC51" s="619"/>
      <c r="AD51" s="619"/>
      <c r="AE51" s="619"/>
      <c r="AF51" s="620" t="s">
        <v>229</v>
      </c>
      <c r="AG51" s="621"/>
      <c r="AH51" s="618"/>
      <c r="AI51" s="619"/>
      <c r="AJ51" s="619"/>
      <c r="AK51" s="619"/>
      <c r="AL51" s="619"/>
      <c r="AM51" s="619"/>
      <c r="AN51" s="619"/>
      <c r="AO51" s="619"/>
      <c r="AP51" s="619"/>
      <c r="AQ51" s="619"/>
      <c r="AR51" s="619"/>
      <c r="AS51" s="619"/>
      <c r="AT51" s="619"/>
      <c r="AU51" s="619"/>
      <c r="AV51" s="619"/>
      <c r="AW51" s="619"/>
      <c r="AX51" s="619"/>
      <c r="AY51" s="619"/>
      <c r="AZ51" s="619"/>
      <c r="BA51" s="619"/>
      <c r="BB51" s="620" t="s">
        <v>229</v>
      </c>
      <c r="BC51" s="621"/>
      <c r="BE51" s="657"/>
      <c r="BF51" s="654"/>
      <c r="BG51" s="654"/>
      <c r="BH51" s="656"/>
      <c r="BI51" s="653"/>
      <c r="BJ51" s="654"/>
      <c r="BK51" s="654"/>
      <c r="BL51" s="656"/>
      <c r="BM51" s="653"/>
      <c r="BN51" s="654"/>
      <c r="BO51" s="655"/>
    </row>
    <row r="52" spans="1:74" ht="27" customHeight="1">
      <c r="A52" s="616" t="s">
        <v>237</v>
      </c>
      <c r="B52" s="617"/>
      <c r="C52" s="617"/>
      <c r="D52" s="617"/>
      <c r="E52" s="617"/>
      <c r="F52" s="617"/>
      <c r="G52" s="617"/>
      <c r="H52" s="617"/>
      <c r="I52" s="617"/>
      <c r="J52" s="617"/>
      <c r="K52" s="617"/>
      <c r="L52" s="618">
        <f>ROUNDDOWN((L50-L51)*BF13,0)</f>
        <v>0</v>
      </c>
      <c r="M52" s="619"/>
      <c r="N52" s="619"/>
      <c r="O52" s="619"/>
      <c r="P52" s="619"/>
      <c r="Q52" s="619"/>
      <c r="R52" s="619"/>
      <c r="S52" s="619"/>
      <c r="T52" s="619"/>
      <c r="U52" s="619"/>
      <c r="V52" s="619"/>
      <c r="W52" s="619"/>
      <c r="X52" s="619"/>
      <c r="Y52" s="619"/>
      <c r="Z52" s="619"/>
      <c r="AA52" s="619"/>
      <c r="AB52" s="619"/>
      <c r="AC52" s="619"/>
      <c r="AD52" s="619"/>
      <c r="AE52" s="619"/>
      <c r="AF52" s="620" t="s">
        <v>229</v>
      </c>
      <c r="AG52" s="621"/>
      <c r="AH52" s="618">
        <f>ROUNDDOWN((AH50-AH51)*BK13,0)</f>
        <v>0</v>
      </c>
      <c r="AI52" s="619"/>
      <c r="AJ52" s="619"/>
      <c r="AK52" s="619"/>
      <c r="AL52" s="619"/>
      <c r="AM52" s="619"/>
      <c r="AN52" s="619"/>
      <c r="AO52" s="619"/>
      <c r="AP52" s="619"/>
      <c r="AQ52" s="619"/>
      <c r="AR52" s="619"/>
      <c r="AS52" s="619"/>
      <c r="AT52" s="619"/>
      <c r="AU52" s="619"/>
      <c r="AV52" s="619"/>
      <c r="AW52" s="619"/>
      <c r="AX52" s="619"/>
      <c r="AY52" s="619"/>
      <c r="AZ52" s="619"/>
      <c r="BA52" s="619"/>
      <c r="BB52" s="620" t="s">
        <v>229</v>
      </c>
      <c r="BC52" s="621"/>
      <c r="BE52" s="622" t="s">
        <v>238</v>
      </c>
      <c r="BF52" s="623"/>
      <c r="BG52" s="623"/>
      <c r="BH52" s="623"/>
      <c r="BI52" s="623"/>
      <c r="BJ52" s="623"/>
      <c r="BK52" s="623"/>
      <c r="BL52" s="623"/>
      <c r="BM52" s="623"/>
      <c r="BN52" s="623"/>
      <c r="BO52" s="624"/>
    </row>
    <row r="53" spans="1:74" ht="27" customHeight="1" thickBot="1">
      <c r="A53" s="616" t="s">
        <v>578</v>
      </c>
      <c r="B53" s="617"/>
      <c r="C53" s="617"/>
      <c r="D53" s="617"/>
      <c r="E53" s="617"/>
      <c r="F53" s="617"/>
      <c r="G53" s="617"/>
      <c r="H53" s="617"/>
      <c r="I53" s="617"/>
      <c r="J53" s="617"/>
      <c r="K53" s="617"/>
      <c r="L53" s="618">
        <f>ROUNDDOWN(L48*BF13,0)</f>
        <v>0</v>
      </c>
      <c r="M53" s="619"/>
      <c r="N53" s="619"/>
      <c r="O53" s="619"/>
      <c r="P53" s="619"/>
      <c r="Q53" s="619"/>
      <c r="R53" s="619"/>
      <c r="S53" s="619"/>
      <c r="T53" s="619"/>
      <c r="U53" s="619"/>
      <c r="V53" s="619"/>
      <c r="W53" s="619"/>
      <c r="X53" s="619"/>
      <c r="Y53" s="619"/>
      <c r="Z53" s="619"/>
      <c r="AA53" s="619"/>
      <c r="AB53" s="619"/>
      <c r="AC53" s="619"/>
      <c r="AD53" s="619"/>
      <c r="AE53" s="619"/>
      <c r="AF53" s="620" t="s">
        <v>229</v>
      </c>
      <c r="AG53" s="621"/>
      <c r="AH53" s="618">
        <f>ROUNDDOWN(AH48*BK13,0)</f>
        <v>0</v>
      </c>
      <c r="AI53" s="619"/>
      <c r="AJ53" s="619"/>
      <c r="AK53" s="619"/>
      <c r="AL53" s="619"/>
      <c r="AM53" s="619"/>
      <c r="AN53" s="619"/>
      <c r="AO53" s="619"/>
      <c r="AP53" s="619"/>
      <c r="AQ53" s="619"/>
      <c r="AR53" s="619"/>
      <c r="AS53" s="619"/>
      <c r="AT53" s="619"/>
      <c r="AU53" s="619"/>
      <c r="AV53" s="619"/>
      <c r="AW53" s="619"/>
      <c r="AX53" s="619"/>
      <c r="AY53" s="619"/>
      <c r="AZ53" s="619"/>
      <c r="BA53" s="619"/>
      <c r="BB53" s="620" t="s">
        <v>229</v>
      </c>
      <c r="BC53" s="621"/>
      <c r="BE53" s="647"/>
      <c r="BF53" s="648"/>
      <c r="BG53" s="648"/>
      <c r="BH53" s="648"/>
      <c r="BI53" s="648"/>
      <c r="BJ53" s="648"/>
      <c r="BK53" s="648"/>
      <c r="BL53" s="648"/>
      <c r="BM53" s="648"/>
      <c r="BN53" s="648"/>
      <c r="BO53" s="649"/>
    </row>
    <row r="54" spans="1:74" ht="27" customHeight="1" thickBot="1">
      <c r="A54" s="607" t="s">
        <v>240</v>
      </c>
      <c r="B54" s="608"/>
      <c r="C54" s="608"/>
      <c r="D54" s="608"/>
      <c r="E54" s="608"/>
      <c r="F54" s="608"/>
      <c r="G54" s="608"/>
      <c r="H54" s="608"/>
      <c r="I54" s="608"/>
      <c r="J54" s="608"/>
      <c r="K54" s="608"/>
      <c r="L54" s="609">
        <f>IF(L52&gt;=L53,L53,L52)</f>
        <v>0</v>
      </c>
      <c r="M54" s="610"/>
      <c r="N54" s="610"/>
      <c r="O54" s="610"/>
      <c r="P54" s="610"/>
      <c r="Q54" s="610"/>
      <c r="R54" s="610"/>
      <c r="S54" s="610"/>
      <c r="T54" s="610"/>
      <c r="U54" s="610"/>
      <c r="V54" s="610"/>
      <c r="W54" s="610"/>
      <c r="X54" s="610"/>
      <c r="Y54" s="610"/>
      <c r="Z54" s="610"/>
      <c r="AA54" s="610"/>
      <c r="AB54" s="610"/>
      <c r="AC54" s="610"/>
      <c r="AD54" s="610"/>
      <c r="AE54" s="610"/>
      <c r="AF54" s="611" t="s">
        <v>229</v>
      </c>
      <c r="AG54" s="612"/>
      <c r="AH54" s="609">
        <f>IF(AH52&gt;=AH53,AH53,AH52)</f>
        <v>0</v>
      </c>
      <c r="AI54" s="610"/>
      <c r="AJ54" s="610"/>
      <c r="AK54" s="610"/>
      <c r="AL54" s="610"/>
      <c r="AM54" s="610"/>
      <c r="AN54" s="610"/>
      <c r="AO54" s="610"/>
      <c r="AP54" s="610"/>
      <c r="AQ54" s="610"/>
      <c r="AR54" s="610"/>
      <c r="AS54" s="610"/>
      <c r="AT54" s="610"/>
      <c r="AU54" s="610"/>
      <c r="AV54" s="610"/>
      <c r="AW54" s="610"/>
      <c r="AX54" s="610"/>
      <c r="AY54" s="610"/>
      <c r="AZ54" s="610"/>
      <c r="BA54" s="610"/>
      <c r="BB54" s="611" t="s">
        <v>229</v>
      </c>
      <c r="BC54" s="612"/>
      <c r="BE54" s="605" t="s">
        <v>241</v>
      </c>
      <c r="BF54" s="481"/>
      <c r="BG54" s="481"/>
      <c r="BH54" s="481"/>
      <c r="BI54" s="481"/>
      <c r="BJ54" s="481"/>
      <c r="BK54" s="481"/>
      <c r="BL54" s="481"/>
      <c r="BM54" s="481"/>
      <c r="BN54" s="481"/>
      <c r="BO54" s="606"/>
      <c r="BT54" s="2"/>
      <c r="BU54" s="2"/>
      <c r="BV54" s="2"/>
    </row>
    <row r="55" spans="1:74" ht="27" customHeight="1" thickBot="1">
      <c r="A55" s="613" t="s">
        <v>242</v>
      </c>
      <c r="B55" s="614"/>
      <c r="C55" s="614"/>
      <c r="D55" s="614"/>
      <c r="E55" s="614"/>
      <c r="F55" s="614"/>
      <c r="G55" s="614"/>
      <c r="H55" s="614"/>
      <c r="I55" s="614"/>
      <c r="J55" s="614"/>
      <c r="K55" s="614"/>
      <c r="L55" s="568">
        <f>IF(BE36&gt;0,ROUNDDOWN(SMALL(BE36:BE38,1)*BF13,0),SUM(L54,AH54))</f>
        <v>0</v>
      </c>
      <c r="M55" s="569"/>
      <c r="N55" s="569"/>
      <c r="O55" s="569"/>
      <c r="P55" s="569"/>
      <c r="Q55" s="569"/>
      <c r="R55" s="569"/>
      <c r="S55" s="569"/>
      <c r="T55" s="569"/>
      <c r="U55" s="569"/>
      <c r="V55" s="569"/>
      <c r="W55" s="569"/>
      <c r="X55" s="569"/>
      <c r="Y55" s="569"/>
      <c r="Z55" s="569"/>
      <c r="AA55" s="569"/>
      <c r="AB55" s="569"/>
      <c r="AC55" s="569"/>
      <c r="AD55" s="569"/>
      <c r="AE55" s="569"/>
      <c r="AF55" s="569"/>
      <c r="AG55" s="569"/>
      <c r="AH55" s="569"/>
      <c r="AI55" s="569"/>
      <c r="AJ55" s="569"/>
      <c r="AK55" s="569"/>
      <c r="AL55" s="569"/>
      <c r="AM55" s="569"/>
      <c r="AN55" s="569"/>
      <c r="AO55" s="569"/>
      <c r="AP55" s="569"/>
      <c r="AQ55" s="569"/>
      <c r="AR55" s="569"/>
      <c r="AS55" s="569"/>
      <c r="AT55" s="569"/>
      <c r="AU55" s="569"/>
      <c r="AV55" s="569"/>
      <c r="AW55" s="569"/>
      <c r="AX55" s="569"/>
      <c r="AY55" s="569"/>
      <c r="AZ55" s="569"/>
      <c r="BA55" s="569"/>
      <c r="BB55" s="586" t="s">
        <v>229</v>
      </c>
      <c r="BC55" s="587"/>
      <c r="BE55" s="615"/>
      <c r="BF55" s="257"/>
      <c r="BG55" s="257"/>
      <c r="BH55" s="257"/>
      <c r="BI55" s="257"/>
      <c r="BJ55" s="257"/>
      <c r="BK55" s="257"/>
      <c r="BL55" s="257"/>
      <c r="BM55" s="257"/>
      <c r="BN55" s="257"/>
      <c r="BO55" s="460"/>
    </row>
    <row r="56" spans="1:74" ht="30" customHeight="1" thickBot="1">
      <c r="A56" s="188"/>
      <c r="B56" s="188"/>
      <c r="C56" s="188"/>
      <c r="D56" s="188"/>
      <c r="E56" s="188"/>
      <c r="F56" s="188"/>
      <c r="G56" s="188"/>
      <c r="H56" s="188"/>
      <c r="I56" s="188"/>
      <c r="J56" s="188"/>
      <c r="K56" s="188"/>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E56" s="601" t="s">
        <v>243</v>
      </c>
      <c r="BF56" s="602"/>
      <c r="BG56" s="602"/>
      <c r="BH56" s="602"/>
      <c r="BI56" s="602"/>
      <c r="BJ56" s="602"/>
      <c r="BK56" s="602"/>
      <c r="BL56" s="602"/>
      <c r="BM56" s="602"/>
      <c r="BN56" s="602"/>
      <c r="BO56" s="603"/>
      <c r="BT56" s="2"/>
      <c r="BU56" s="2"/>
      <c r="BV56" s="2"/>
    </row>
    <row r="57" spans="1:74" ht="27" customHeight="1" thickBot="1">
      <c r="A57" s="604" t="s">
        <v>479</v>
      </c>
      <c r="B57" s="600"/>
      <c r="C57" s="600"/>
      <c r="D57" s="600"/>
      <c r="E57" s="600"/>
      <c r="F57" s="600"/>
      <c r="G57" s="600"/>
      <c r="H57" s="600"/>
      <c r="I57" s="600"/>
      <c r="J57" s="600"/>
      <c r="K57" s="600"/>
      <c r="L57" s="568">
        <f>IF(L46&gt;=L55,L55,L46)</f>
        <v>0</v>
      </c>
      <c r="M57" s="569"/>
      <c r="N57" s="569"/>
      <c r="O57" s="569"/>
      <c r="P57" s="569"/>
      <c r="Q57" s="569"/>
      <c r="R57" s="569"/>
      <c r="S57" s="569"/>
      <c r="T57" s="569"/>
      <c r="U57" s="569"/>
      <c r="V57" s="569"/>
      <c r="W57" s="569"/>
      <c r="X57" s="569"/>
      <c r="Y57" s="569"/>
      <c r="Z57" s="569"/>
      <c r="AA57" s="569"/>
      <c r="AB57" s="569"/>
      <c r="AC57" s="569"/>
      <c r="AD57" s="569"/>
      <c r="AE57" s="569"/>
      <c r="AF57" s="569"/>
      <c r="AG57" s="569"/>
      <c r="AH57" s="569"/>
      <c r="AI57" s="569"/>
      <c r="AJ57" s="569"/>
      <c r="AK57" s="569"/>
      <c r="AL57" s="569"/>
      <c r="AM57" s="569"/>
      <c r="AN57" s="569"/>
      <c r="AO57" s="569"/>
      <c r="AP57" s="569"/>
      <c r="AQ57" s="569"/>
      <c r="AR57" s="569"/>
      <c r="AS57" s="569"/>
      <c r="AT57" s="569"/>
      <c r="AU57" s="569"/>
      <c r="AV57" s="569"/>
      <c r="AW57" s="569"/>
      <c r="AX57" s="569"/>
      <c r="AY57" s="569"/>
      <c r="AZ57" s="569"/>
      <c r="BA57" s="569"/>
      <c r="BB57" s="586" t="s">
        <v>229</v>
      </c>
      <c r="BC57" s="587"/>
      <c r="BD57" s="2"/>
      <c r="BE57" s="570"/>
      <c r="BF57" s="571"/>
      <c r="BG57" s="571"/>
      <c r="BH57" s="571"/>
      <c r="BI57" s="571"/>
      <c r="BJ57" s="571"/>
      <c r="BK57" s="571"/>
      <c r="BL57" s="571"/>
      <c r="BM57" s="571"/>
      <c r="BN57" s="571"/>
      <c r="BO57" s="572"/>
    </row>
    <row r="58" spans="1:74" ht="27" customHeight="1" thickBot="1">
      <c r="A58" s="634" t="s">
        <v>600</v>
      </c>
      <c r="B58" s="635"/>
      <c r="C58" s="635"/>
      <c r="D58" s="635"/>
      <c r="E58" s="635"/>
      <c r="F58" s="635"/>
      <c r="G58" s="635"/>
      <c r="H58" s="635"/>
      <c r="I58" s="635"/>
      <c r="J58" s="635"/>
      <c r="K58" s="636"/>
      <c r="L58" s="568">
        <f>ROUNDDOWN(L57*1/2,0)</f>
        <v>0</v>
      </c>
      <c r="M58" s="569"/>
      <c r="N58" s="569"/>
      <c r="O58" s="569"/>
      <c r="P58" s="569"/>
      <c r="Q58" s="569"/>
      <c r="R58" s="569"/>
      <c r="S58" s="569"/>
      <c r="T58" s="569"/>
      <c r="U58" s="569"/>
      <c r="V58" s="569"/>
      <c r="W58" s="569"/>
      <c r="X58" s="569"/>
      <c r="Y58" s="569"/>
      <c r="Z58" s="569"/>
      <c r="AA58" s="569"/>
      <c r="AB58" s="569"/>
      <c r="AC58" s="569"/>
      <c r="AD58" s="569"/>
      <c r="AE58" s="569"/>
      <c r="AF58" s="569"/>
      <c r="AG58" s="569"/>
      <c r="AH58" s="569"/>
      <c r="AI58" s="569"/>
      <c r="AJ58" s="569"/>
      <c r="AK58" s="569"/>
      <c r="AL58" s="569"/>
      <c r="AM58" s="569"/>
      <c r="AN58" s="569"/>
      <c r="AO58" s="569"/>
      <c r="AP58" s="569"/>
      <c r="AQ58" s="569"/>
      <c r="AR58" s="569"/>
      <c r="AS58" s="569"/>
      <c r="AT58" s="569"/>
      <c r="AU58" s="569"/>
      <c r="AV58" s="569"/>
      <c r="AW58" s="569"/>
      <c r="AX58" s="569"/>
      <c r="AY58" s="569"/>
      <c r="AZ58" s="569"/>
      <c r="BA58" s="569"/>
      <c r="BB58" s="586" t="s">
        <v>229</v>
      </c>
      <c r="BC58" s="587"/>
      <c r="BD58" s="2"/>
      <c r="BE58" s="622" t="s">
        <v>245</v>
      </c>
      <c r="BF58" s="623"/>
      <c r="BG58" s="623"/>
      <c r="BH58" s="623"/>
      <c r="BI58" s="623"/>
      <c r="BJ58" s="623"/>
      <c r="BK58" s="623"/>
      <c r="BL58" s="623"/>
      <c r="BM58" s="623"/>
      <c r="BN58" s="623"/>
      <c r="BO58" s="624"/>
    </row>
    <row r="59" spans="1:74" s="2" customFormat="1" ht="15" customHeight="1" thickBot="1">
      <c r="A59" s="186"/>
      <c r="B59" s="189"/>
      <c r="C59" s="186"/>
      <c r="D59" s="186"/>
      <c r="E59" s="186"/>
      <c r="F59" s="186"/>
      <c r="G59" s="186"/>
      <c r="H59" s="186"/>
      <c r="I59" s="186"/>
      <c r="J59" s="186"/>
      <c r="K59" s="186"/>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0"/>
      <c r="AM59" s="190"/>
      <c r="AN59" s="190"/>
      <c r="AO59" s="190"/>
      <c r="AP59" s="190"/>
      <c r="AQ59" s="190"/>
      <c r="AR59" s="190"/>
      <c r="AS59" s="190"/>
      <c r="AT59" s="190"/>
      <c r="AU59" s="190"/>
      <c r="AV59" s="190"/>
      <c r="AW59" s="190"/>
      <c r="AX59" s="190"/>
      <c r="AY59" s="190"/>
      <c r="AZ59" s="190"/>
      <c r="BA59" s="190"/>
      <c r="BB59" s="190"/>
      <c r="BC59" s="190"/>
      <c r="BD59" s="1"/>
      <c r="BE59" s="625"/>
      <c r="BF59" s="626"/>
      <c r="BG59" s="626"/>
      <c r="BH59" s="626"/>
      <c r="BI59" s="626"/>
      <c r="BJ59" s="626"/>
      <c r="BK59" s="626"/>
      <c r="BL59" s="626"/>
      <c r="BM59" s="626"/>
      <c r="BN59" s="626"/>
      <c r="BO59" s="627"/>
      <c r="BT59" s="1"/>
      <c r="BU59" s="1"/>
      <c r="BV59" s="1"/>
    </row>
    <row r="60" spans="1:74" ht="27" customHeight="1" thickBot="1">
      <c r="A60" s="599" t="s">
        <v>246</v>
      </c>
      <c r="B60" s="600"/>
      <c r="C60" s="600"/>
      <c r="D60" s="600"/>
      <c r="E60" s="600"/>
      <c r="F60" s="600"/>
      <c r="G60" s="600"/>
      <c r="H60" s="600"/>
      <c r="I60" s="600"/>
      <c r="J60" s="600"/>
      <c r="K60" s="600"/>
      <c r="L60" s="568">
        <f>L57+L58</f>
        <v>0</v>
      </c>
      <c r="M60" s="569"/>
      <c r="N60" s="569"/>
      <c r="O60" s="569"/>
      <c r="P60" s="569"/>
      <c r="Q60" s="569"/>
      <c r="R60" s="569"/>
      <c r="S60" s="569"/>
      <c r="T60" s="569"/>
      <c r="U60" s="569"/>
      <c r="V60" s="569"/>
      <c r="W60" s="569"/>
      <c r="X60" s="569"/>
      <c r="Y60" s="569"/>
      <c r="Z60" s="569"/>
      <c r="AA60" s="569"/>
      <c r="AB60" s="569"/>
      <c r="AC60" s="569"/>
      <c r="AD60" s="569"/>
      <c r="AE60" s="569"/>
      <c r="AF60" s="569"/>
      <c r="AG60" s="569"/>
      <c r="AH60" s="569"/>
      <c r="AI60" s="569"/>
      <c r="AJ60" s="569"/>
      <c r="AK60" s="569"/>
      <c r="AL60" s="569"/>
      <c r="AM60" s="569"/>
      <c r="AN60" s="569"/>
      <c r="AO60" s="569"/>
      <c r="AP60" s="569"/>
      <c r="AQ60" s="569"/>
      <c r="AR60" s="569"/>
      <c r="AS60" s="569"/>
      <c r="AT60" s="569"/>
      <c r="AU60" s="569"/>
      <c r="AV60" s="569"/>
      <c r="AW60" s="569"/>
      <c r="AX60" s="569"/>
      <c r="AY60" s="569"/>
      <c r="AZ60" s="569"/>
      <c r="BA60" s="569"/>
      <c r="BB60" s="586" t="s">
        <v>229</v>
      </c>
      <c r="BC60" s="587"/>
      <c r="BE60" s="628"/>
      <c r="BF60" s="629"/>
      <c r="BG60" s="629"/>
      <c r="BH60" s="629"/>
      <c r="BI60" s="629"/>
      <c r="BJ60" s="629"/>
      <c r="BK60" s="629"/>
      <c r="BL60" s="629"/>
      <c r="BM60" s="629"/>
      <c r="BN60" s="629"/>
      <c r="BO60" s="630"/>
    </row>
    <row r="61" spans="1:74" ht="27" customHeight="1" thickBot="1">
      <c r="A61" s="21"/>
      <c r="B61" s="21"/>
      <c r="C61" s="21"/>
      <c r="D61" s="21"/>
      <c r="E61" s="21"/>
      <c r="F61" s="21"/>
      <c r="G61" s="21"/>
      <c r="H61" s="21"/>
      <c r="I61" s="21"/>
      <c r="J61" s="21"/>
      <c r="K61" s="21"/>
      <c r="L61" s="155"/>
      <c r="M61" s="155"/>
      <c r="N61" s="155"/>
      <c r="O61" s="155"/>
      <c r="P61" s="155"/>
      <c r="Q61" s="155"/>
      <c r="R61" s="155"/>
      <c r="S61" s="155"/>
      <c r="T61" s="155"/>
      <c r="U61" s="155"/>
      <c r="V61" s="155"/>
      <c r="W61" s="155"/>
      <c r="X61" s="155"/>
      <c r="Y61" s="155"/>
      <c r="Z61" s="155"/>
      <c r="AA61" s="155"/>
      <c r="AB61" s="155"/>
      <c r="AC61" s="155"/>
      <c r="AD61" s="155"/>
      <c r="AE61" s="155"/>
      <c r="AF61" s="155"/>
      <c r="AG61" s="155"/>
      <c r="AH61" s="155"/>
      <c r="AI61" s="155"/>
      <c r="AJ61" s="155"/>
      <c r="AK61" s="155"/>
      <c r="AL61" s="155"/>
      <c r="AM61" s="155"/>
      <c r="AN61" s="155"/>
      <c r="AO61" s="155"/>
      <c r="AP61" s="155"/>
      <c r="AQ61" s="155"/>
      <c r="AR61" s="155"/>
      <c r="AS61" s="155"/>
      <c r="AT61" s="155"/>
      <c r="AU61" s="155"/>
      <c r="AV61" s="155"/>
      <c r="AW61" s="155"/>
      <c r="AX61" s="155"/>
      <c r="AY61" s="155"/>
      <c r="AZ61" s="155"/>
      <c r="BA61" s="155"/>
      <c r="BB61" s="156"/>
      <c r="BC61" s="156"/>
      <c r="BE61" s="631"/>
      <c r="BF61" s="632"/>
      <c r="BG61" s="632"/>
      <c r="BH61" s="632"/>
      <c r="BI61" s="632"/>
      <c r="BJ61" s="632"/>
      <c r="BK61" s="632"/>
      <c r="BL61" s="632"/>
      <c r="BM61" s="632"/>
      <c r="BN61" s="632"/>
      <c r="BO61" s="633"/>
    </row>
    <row r="62" spans="1:74" s="2" customFormat="1" ht="50.25" customHeight="1" thickBot="1">
      <c r="A62" s="21"/>
      <c r="B62" s="22" t="s">
        <v>247</v>
      </c>
      <c r="C62" s="21"/>
      <c r="D62" s="21"/>
      <c r="E62" s="21"/>
      <c r="F62" s="21"/>
      <c r="G62" s="21"/>
      <c r="H62" s="21"/>
      <c r="I62" s="21"/>
      <c r="J62" s="21"/>
      <c r="K62" s="2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596"/>
      <c r="BF62" s="597"/>
      <c r="BG62" s="597"/>
      <c r="BH62" s="597"/>
      <c r="BI62" s="597"/>
      <c r="BJ62" s="597"/>
      <c r="BK62" s="597"/>
      <c r="BL62" s="597"/>
      <c r="BM62" s="597"/>
      <c r="BN62" s="597"/>
      <c r="BO62" s="598"/>
      <c r="BT62" s="1"/>
      <c r="BU62" s="1"/>
      <c r="BV62" s="1"/>
    </row>
  </sheetData>
  <mergeCells count="316">
    <mergeCell ref="AH42:AK42"/>
    <mergeCell ref="AH41:AK41"/>
    <mergeCell ref="AH40:AK40"/>
    <mergeCell ref="AH53:BA53"/>
    <mergeCell ref="BB53:BC53"/>
    <mergeCell ref="AH52:BA52"/>
    <mergeCell ref="BB52:BC52"/>
    <mergeCell ref="BE52:BO52"/>
    <mergeCell ref="BE53:BO53"/>
    <mergeCell ref="BB51:BC51"/>
    <mergeCell ref="BE49:BO50"/>
    <mergeCell ref="BE40:BO40"/>
    <mergeCell ref="BM51:BO51"/>
    <mergeCell ref="BI51:BL51"/>
    <mergeCell ref="BE51:BH51"/>
    <mergeCell ref="AH51:BA51"/>
    <mergeCell ref="AH50:BA50"/>
    <mergeCell ref="BB50:BC50"/>
    <mergeCell ref="A53:K53"/>
    <mergeCell ref="L53:AE53"/>
    <mergeCell ref="AF53:AG53"/>
    <mergeCell ref="BE58:BO59"/>
    <mergeCell ref="BE60:BO61"/>
    <mergeCell ref="A58:K58"/>
    <mergeCell ref="L58:BA58"/>
    <mergeCell ref="BB58:BC58"/>
    <mergeCell ref="BB46:BC46"/>
    <mergeCell ref="A52:K52"/>
    <mergeCell ref="L52:AE52"/>
    <mergeCell ref="AF52:AG52"/>
    <mergeCell ref="A51:K51"/>
    <mergeCell ref="L51:AE51"/>
    <mergeCell ref="AF51:AG51"/>
    <mergeCell ref="A48:K48"/>
    <mergeCell ref="L48:AE48"/>
    <mergeCell ref="AF48:AG48"/>
    <mergeCell ref="AH48:BA48"/>
    <mergeCell ref="BB48:BC48"/>
    <mergeCell ref="BE48:BO48"/>
    <mergeCell ref="A50:K50"/>
    <mergeCell ref="L50:AE50"/>
    <mergeCell ref="AF50:AG50"/>
    <mergeCell ref="BE62:BO62"/>
    <mergeCell ref="A60:K60"/>
    <mergeCell ref="BB60:BC60"/>
    <mergeCell ref="BE56:BO56"/>
    <mergeCell ref="A57:K57"/>
    <mergeCell ref="BB57:BC57"/>
    <mergeCell ref="BE57:BO57"/>
    <mergeCell ref="BE54:BO54"/>
    <mergeCell ref="A54:K54"/>
    <mergeCell ref="L54:AE54"/>
    <mergeCell ref="AF54:AG54"/>
    <mergeCell ref="AH54:BA54"/>
    <mergeCell ref="BB54:BC54"/>
    <mergeCell ref="L60:BA60"/>
    <mergeCell ref="A55:K55"/>
    <mergeCell ref="BB55:BC55"/>
    <mergeCell ref="BE55:BO55"/>
    <mergeCell ref="L55:BA55"/>
    <mergeCell ref="L57:BA57"/>
    <mergeCell ref="AF45:AG45"/>
    <mergeCell ref="AH45:BA45"/>
    <mergeCell ref="BB45:BC45"/>
    <mergeCell ref="A44:K44"/>
    <mergeCell ref="L44:O44"/>
    <mergeCell ref="P44:Z44"/>
    <mergeCell ref="AA44:AG44"/>
    <mergeCell ref="AH44:AK44"/>
    <mergeCell ref="AL44:AV44"/>
    <mergeCell ref="A46:K46"/>
    <mergeCell ref="BE45:BO45"/>
    <mergeCell ref="BE47:BO47"/>
    <mergeCell ref="BE46:BO46"/>
    <mergeCell ref="L46:BA46"/>
    <mergeCell ref="BE42:BO42"/>
    <mergeCell ref="A43:K43"/>
    <mergeCell ref="L43:O43"/>
    <mergeCell ref="P43:Z43"/>
    <mergeCell ref="AA43:AG43"/>
    <mergeCell ref="AH43:AK43"/>
    <mergeCell ref="AL43:AV43"/>
    <mergeCell ref="AW43:BC43"/>
    <mergeCell ref="BE43:BO43"/>
    <mergeCell ref="A42:K42"/>
    <mergeCell ref="L42:O42"/>
    <mergeCell ref="P42:Z42"/>
    <mergeCell ref="AA42:AG42"/>
    <mergeCell ref="AL42:AV42"/>
    <mergeCell ref="AW42:BC42"/>
    <mergeCell ref="AW44:BC44"/>
    <mergeCell ref="BE44:BO44"/>
    <mergeCell ref="A45:K45"/>
    <mergeCell ref="L45:AE45"/>
    <mergeCell ref="A41:K41"/>
    <mergeCell ref="L41:O41"/>
    <mergeCell ref="P41:Z41"/>
    <mergeCell ref="AA41:AG41"/>
    <mergeCell ref="AL41:AV41"/>
    <mergeCell ref="AW41:BC41"/>
    <mergeCell ref="BE41:BO41"/>
    <mergeCell ref="A40:K40"/>
    <mergeCell ref="L40:O40"/>
    <mergeCell ref="P40:Z40"/>
    <mergeCell ref="AA40:AG40"/>
    <mergeCell ref="AL40:AV40"/>
    <mergeCell ref="AW40:BC40"/>
    <mergeCell ref="A39:K39"/>
    <mergeCell ref="L39:O39"/>
    <mergeCell ref="P39:Z39"/>
    <mergeCell ref="AA39:AG39"/>
    <mergeCell ref="AH39:AK39"/>
    <mergeCell ref="AL39:AV39"/>
    <mergeCell ref="AW39:BC39"/>
    <mergeCell ref="BE39:BO39"/>
    <mergeCell ref="A38:K38"/>
    <mergeCell ref="L38:O38"/>
    <mergeCell ref="P38:Z38"/>
    <mergeCell ref="AA38:AG38"/>
    <mergeCell ref="AL38:AV38"/>
    <mergeCell ref="AW38:BC38"/>
    <mergeCell ref="AH38:AK38"/>
    <mergeCell ref="A37:K37"/>
    <mergeCell ref="L37:O37"/>
    <mergeCell ref="P37:Z37"/>
    <mergeCell ref="AA37:AG37"/>
    <mergeCell ref="AH37:AK37"/>
    <mergeCell ref="AL37:AV37"/>
    <mergeCell ref="AW37:BC37"/>
    <mergeCell ref="BE38:BM38"/>
    <mergeCell ref="BN38:BO38"/>
    <mergeCell ref="BE37:BM37"/>
    <mergeCell ref="BN37:BO37"/>
    <mergeCell ref="A36:K36"/>
    <mergeCell ref="L36:O36"/>
    <mergeCell ref="P36:Z36"/>
    <mergeCell ref="AA36:AG36"/>
    <mergeCell ref="AH36:AK36"/>
    <mergeCell ref="AL36:AV36"/>
    <mergeCell ref="AW36:BC36"/>
    <mergeCell ref="BE36:BM36"/>
    <mergeCell ref="A33:K34"/>
    <mergeCell ref="L33:BC33"/>
    <mergeCell ref="BE33:BO34"/>
    <mergeCell ref="L34:AG34"/>
    <mergeCell ref="AH34:BC34"/>
    <mergeCell ref="A35:K35"/>
    <mergeCell ref="L35:O35"/>
    <mergeCell ref="P35:Z35"/>
    <mergeCell ref="BN36:BO36"/>
    <mergeCell ref="AA35:AG35"/>
    <mergeCell ref="AH35:AK35"/>
    <mergeCell ref="AL35:AV35"/>
    <mergeCell ref="AW35:BC35"/>
    <mergeCell ref="BE35:BO35"/>
    <mergeCell ref="C23:M23"/>
    <mergeCell ref="N23:AA23"/>
    <mergeCell ref="AB23:AW23"/>
    <mergeCell ref="AX24:BO26"/>
    <mergeCell ref="C26:M26"/>
    <mergeCell ref="AB26:AW26"/>
    <mergeCell ref="AO24:AU24"/>
    <mergeCell ref="AB30:BK30"/>
    <mergeCell ref="D29:G29"/>
    <mergeCell ref="H29:J29"/>
    <mergeCell ref="K29:L29"/>
    <mergeCell ref="M29:N29"/>
    <mergeCell ref="O29:P29"/>
    <mergeCell ref="Q29:S29"/>
    <mergeCell ref="J30:V30"/>
    <mergeCell ref="A28:B31"/>
    <mergeCell ref="D28:G28"/>
    <mergeCell ref="Y28:AA28"/>
    <mergeCell ref="AB28:BK28"/>
    <mergeCell ref="BL28:BO29"/>
    <mergeCell ref="BL30:BO31"/>
    <mergeCell ref="D31:J31"/>
    <mergeCell ref="K31:R31"/>
    <mergeCell ref="T31:X31"/>
    <mergeCell ref="S28:X28"/>
    <mergeCell ref="Y31:AA31"/>
    <mergeCell ref="AB31:BK31"/>
    <mergeCell ref="T29:X29"/>
    <mergeCell ref="Y29:AA29"/>
    <mergeCell ref="AB29:BK29"/>
    <mergeCell ref="D30:G30"/>
    <mergeCell ref="W30:AA30"/>
    <mergeCell ref="CJ26:DC26"/>
    <mergeCell ref="AO25:AU25"/>
    <mergeCell ref="A18:B22"/>
    <mergeCell ref="C18:G18"/>
    <mergeCell ref="H18:J18"/>
    <mergeCell ref="K18:M18"/>
    <mergeCell ref="N18:AA18"/>
    <mergeCell ref="C20:F20"/>
    <mergeCell ref="G20:J20"/>
    <mergeCell ref="K20:L20"/>
    <mergeCell ref="N20:R22"/>
    <mergeCell ref="T20:X20"/>
    <mergeCell ref="C19:G19"/>
    <mergeCell ref="H19:J19"/>
    <mergeCell ref="K19:M19"/>
    <mergeCell ref="N19:AA19"/>
    <mergeCell ref="T21:X21"/>
    <mergeCell ref="C21:G21"/>
    <mergeCell ref="K21:M21"/>
    <mergeCell ref="C22:F22"/>
    <mergeCell ref="G22:J22"/>
    <mergeCell ref="K22:L22"/>
    <mergeCell ref="T22:X22"/>
    <mergeCell ref="A23:B26"/>
    <mergeCell ref="A8:E8"/>
    <mergeCell ref="F8:W8"/>
    <mergeCell ref="X8:AC8"/>
    <mergeCell ref="AD8:AP8"/>
    <mergeCell ref="A9:E10"/>
    <mergeCell ref="A11:E11"/>
    <mergeCell ref="AJ11:AP11"/>
    <mergeCell ref="A12:E13"/>
    <mergeCell ref="A16:E17"/>
    <mergeCell ref="U16:Y16"/>
    <mergeCell ref="P16:T16"/>
    <mergeCell ref="K16:O16"/>
    <mergeCell ref="F16:J16"/>
    <mergeCell ref="F17:J17"/>
    <mergeCell ref="K17:O17"/>
    <mergeCell ref="P17:T17"/>
    <mergeCell ref="U17:Y17"/>
    <mergeCell ref="Z17:AD17"/>
    <mergeCell ref="Z16:AD16"/>
    <mergeCell ref="AE16:AL17"/>
    <mergeCell ref="AM16:AX17"/>
    <mergeCell ref="A14:E15"/>
    <mergeCell ref="F14:H15"/>
    <mergeCell ref="I14:J15"/>
    <mergeCell ref="A2:BO3"/>
    <mergeCell ref="AE5:AI5"/>
    <mergeCell ref="AJ5:AQ5"/>
    <mergeCell ref="AS5:AX5"/>
    <mergeCell ref="AY5:BO5"/>
    <mergeCell ref="A6:H7"/>
    <mergeCell ref="I6:M7"/>
    <mergeCell ref="N6:AC7"/>
    <mergeCell ref="AE6:AI6"/>
    <mergeCell ref="AJ6:AQ6"/>
    <mergeCell ref="AS6:AX6"/>
    <mergeCell ref="AY6:BO6"/>
    <mergeCell ref="AQ7:AR7"/>
    <mergeCell ref="AS7:AT7"/>
    <mergeCell ref="AU7:BD7"/>
    <mergeCell ref="BE7:BG7"/>
    <mergeCell ref="BH7:BO7"/>
    <mergeCell ref="A4:BO4"/>
    <mergeCell ref="F9:W10"/>
    <mergeCell ref="X9:AP10"/>
    <mergeCell ref="AM12:BE12"/>
    <mergeCell ref="AW13:BE13"/>
    <mergeCell ref="AM13:AU13"/>
    <mergeCell ref="AU8:BM8"/>
    <mergeCell ref="BK13:BO13"/>
    <mergeCell ref="BF13:BJ13"/>
    <mergeCell ref="AJ12:AL13"/>
    <mergeCell ref="BN8:BO8"/>
    <mergeCell ref="AU9:AX10"/>
    <mergeCell ref="AY9:BO10"/>
    <mergeCell ref="F12:S13"/>
    <mergeCell ref="T13:Z13"/>
    <mergeCell ref="T12:Z12"/>
    <mergeCell ref="AA13:AI13"/>
    <mergeCell ref="AA12:AI12"/>
    <mergeCell ref="F11:G11"/>
    <mergeCell ref="H11:S11"/>
    <mergeCell ref="V11:AI11"/>
    <mergeCell ref="T11:U11"/>
    <mergeCell ref="AQ8:AT10"/>
    <mergeCell ref="BK12:BO12"/>
    <mergeCell ref="BF12:BJ12"/>
    <mergeCell ref="K14:Q15"/>
    <mergeCell ref="R14:S15"/>
    <mergeCell ref="T14:Z15"/>
    <mergeCell ref="AB22:AF22"/>
    <mergeCell ref="BC21:BO21"/>
    <mergeCell ref="BC20:BO20"/>
    <mergeCell ref="BN15:BO15"/>
    <mergeCell ref="AU14:AV14"/>
    <mergeCell ref="AW14:AY14"/>
    <mergeCell ref="AZ14:BF14"/>
    <mergeCell ref="BG14:BH14"/>
    <mergeCell ref="BI14:BJ14"/>
    <mergeCell ref="BK14:BM14"/>
    <mergeCell ref="AS15:AY15"/>
    <mergeCell ref="AZ15:BF15"/>
    <mergeCell ref="BG15:BM15"/>
    <mergeCell ref="BC18:BO18"/>
    <mergeCell ref="BC19:BO19"/>
    <mergeCell ref="AS21:BB21"/>
    <mergeCell ref="AQ11:BO11"/>
    <mergeCell ref="AN14:AR14"/>
    <mergeCell ref="AS14:AT14"/>
    <mergeCell ref="BN14:BO14"/>
    <mergeCell ref="AN15:AR15"/>
    <mergeCell ref="AB18:AP18"/>
    <mergeCell ref="AQ18:AR22"/>
    <mergeCell ref="AS18:BB18"/>
    <mergeCell ref="AG20:AG22"/>
    <mergeCell ref="AB20:AF20"/>
    <mergeCell ref="AB19:AP19"/>
    <mergeCell ref="AS19:BB19"/>
    <mergeCell ref="AH20:AN22"/>
    <mergeCell ref="AO20:AO22"/>
    <mergeCell ref="AS20:BB20"/>
    <mergeCell ref="AA14:AB15"/>
    <mergeCell ref="AC14:AD15"/>
    <mergeCell ref="AE14:AM15"/>
    <mergeCell ref="BA16:BO17"/>
    <mergeCell ref="AY16:AZ17"/>
  </mergeCells>
  <phoneticPr fontId="1"/>
  <conditionalFormatting sqref="T12:AI13">
    <cfRule type="expression" dxfId="9" priority="28">
      <formula>$BT$11&gt;4</formula>
    </cfRule>
    <cfRule type="expression" dxfId="8" priority="30">
      <formula>OR($BQ$11=FALSE,$BR$11=FALSE)</formula>
    </cfRule>
  </conditionalFormatting>
  <conditionalFormatting sqref="AE16:BO17">
    <cfRule type="expression" dxfId="7" priority="6">
      <formula>NOT(OR($F$12="民老改築",$AA$12="民老改築"))</formula>
    </cfRule>
  </conditionalFormatting>
  <conditionalFormatting sqref="AH48:BA48 AH50:BA54">
    <cfRule type="expression" dxfId="6" priority="31">
      <formula>AND($BQ$11=$BR$11=TRUE,$BF$13=$BK$13)</formula>
    </cfRule>
  </conditionalFormatting>
  <conditionalFormatting sqref="AH39:BC39">
    <cfRule type="expression" dxfId="5" priority="1">
      <formula>$BR$11=FALSE</formula>
    </cfRule>
  </conditionalFormatting>
  <conditionalFormatting sqref="BE33:BO38">
    <cfRule type="expression" dxfId="4" priority="7">
      <formula>OR($F$12="創設",$F$12="増築",$F$12="増改築",$F$12="民老改築",$F$12="改築",$F$12="防音壁整備")</formula>
    </cfRule>
  </conditionalFormatting>
  <conditionalFormatting sqref="BF12:BJ13 L36:AG45 L48:AG48 L50:AG54">
    <cfRule type="expression" dxfId="3" priority="21">
      <formula>$BQ$11=FALSE</formula>
    </cfRule>
  </conditionalFormatting>
  <conditionalFormatting sqref="BK12:BO13 AH36:BC37 AH38 AL38:BC38 AH40:AH42 AL40:BC42 AH43:BC45 AH48:BC48 AH50:BC54">
    <cfRule type="expression" dxfId="2" priority="11">
      <formula>$BR$11=FALSE</formula>
    </cfRule>
  </conditionalFormatting>
  <dataValidations xWindow="250" yWindow="401" count="8">
    <dataValidation allowBlank="1" showInputMessage="1" showErrorMessage="1" promptTitle="注意" prompt="移転を伴わない整備の場合は、右の移転後のセルに所在地を入力してください。" sqref="F9:G11 T9:W11 H9:S10" xr:uid="{00000000-0002-0000-0100-000000000000}"/>
    <dataValidation type="list" allowBlank="1" showInputMessage="1" showErrorMessage="1" sqref="BN8:BO8" xr:uid="{39ACB66A-240F-4E5A-8E33-DB149DC18E8A}">
      <formula1>"新,既"</formula1>
    </dataValidation>
    <dataValidation allowBlank="1" showInputMessage="1" showErrorMessage="1" prompt="内示日以降に契約を行ってください" sqref="BC18:BO18" xr:uid="{A0B7A8C4-3BC6-4CB7-90A8-5F4935E8D41F}"/>
    <dataValidation allowBlank="1" showInputMessage="1" showErrorMessage="1" prompt="民老改築を行う場合は必ずこの欄に金額を記載してください。_x000a_（保育所の場合は当該年度交付金額全額、認定こども園の場合は保育所部分に係る当該年度交付額）" sqref="AM16:AX17" xr:uid="{0E98619F-7732-4F5E-96F1-71EF0A75059E}"/>
    <dataValidation allowBlank="1" showInputMessage="1" showErrorMessage="1" prompt="危険地区指定が「有」の場合、その詳細を記載してください。" sqref="AB31:BK31" xr:uid="{2D78841A-A3E7-4B54-BC6E-D75A36271369}"/>
    <dataValidation allowBlank="1" showInputMessage="1" showErrorMessage="1" prompt="セル内に直接フリガナを入力しないでください。ふりがなの表示/非表示機能を使用してください。" sqref="F8:W8" xr:uid="{73F21133-3756-402B-BA52-7A74FA1D0E54}"/>
    <dataValidation type="whole" operator="greaterThanOrEqual" allowBlank="1" showInputMessage="1" showErrorMessage="1" sqref="AA36:AG44 AH50:BA51 BE36:BM38 L48:AE48 AH48:BA48 L50:AE51 AW36:BC38 AW40:BC44" xr:uid="{A176768F-353C-4D57-B3DF-63495E7C7829}">
      <formula1>1</formula1>
    </dataValidation>
    <dataValidation type="whole" operator="greaterThanOrEqual" allowBlank="1" showInputMessage="1" showErrorMessage="1" error="整数のみ入力してください" sqref="AW39:BC39" xr:uid="{B560E466-1A15-40C3-98FF-FF1ADE203255}">
      <formula1>0</formula1>
    </dataValidation>
  </dataValidations>
  <printOptions horizontalCentered="1" verticalCentered="1"/>
  <pageMargins left="0.59055118110236227" right="0.39370078740157483" top="0.39370078740157483" bottom="0.19685039370078741" header="0.51181102362204722" footer="0.51181102362204722"/>
  <pageSetup paperSize="9" scale="5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5" r:id="rId4" name="Check Box 7">
              <controlPr defaultSize="0" autoFill="0" autoLine="0" autoPict="0">
                <anchor moveWithCells="1">
                  <from>
                    <xdr:col>5</xdr:col>
                    <xdr:colOff>0</xdr:colOff>
                    <xdr:row>10</xdr:row>
                    <xdr:rowOff>19050</xdr:rowOff>
                  </from>
                  <to>
                    <xdr:col>7</xdr:col>
                    <xdr:colOff>38100</xdr:colOff>
                    <xdr:row>10</xdr:row>
                    <xdr:rowOff>304800</xdr:rowOff>
                  </to>
                </anchor>
              </controlPr>
            </control>
          </mc:Choice>
        </mc:AlternateContent>
        <mc:AlternateContent xmlns:mc="http://schemas.openxmlformats.org/markup-compatibility/2006">
          <mc:Choice Requires="x14">
            <control shapeId="2056" r:id="rId5" name="Check Box 8">
              <controlPr defaultSize="0" autoFill="0" autoLine="0" autoPict="0">
                <anchor moveWithCells="1">
                  <from>
                    <xdr:col>19</xdr:col>
                    <xdr:colOff>12700</xdr:colOff>
                    <xdr:row>10</xdr:row>
                    <xdr:rowOff>0</xdr:rowOff>
                  </from>
                  <to>
                    <xdr:col>21</xdr:col>
                    <xdr:colOff>50800</xdr:colOff>
                    <xdr:row>10</xdr:row>
                    <xdr:rowOff>304800</xdr:rowOff>
                  </to>
                </anchor>
              </controlPr>
            </control>
          </mc:Choice>
        </mc:AlternateContent>
        <mc:AlternateContent xmlns:mc="http://schemas.openxmlformats.org/markup-compatibility/2006">
          <mc:Choice Requires="x14">
            <control shapeId="2060" r:id="rId6" name="Check Box 12">
              <controlPr defaultSize="0" autoFill="0" autoLine="0" autoPict="0">
                <anchor moveWithCells="1">
                  <from>
                    <xdr:col>1</xdr:col>
                    <xdr:colOff>88900</xdr:colOff>
                    <xdr:row>22</xdr:row>
                    <xdr:rowOff>165100</xdr:rowOff>
                  </from>
                  <to>
                    <xdr:col>3</xdr:col>
                    <xdr:colOff>127000</xdr:colOff>
                    <xdr:row>24</xdr:row>
                    <xdr:rowOff>38100</xdr:rowOff>
                  </to>
                </anchor>
              </controlPr>
            </control>
          </mc:Choice>
        </mc:AlternateContent>
        <mc:AlternateContent xmlns:mc="http://schemas.openxmlformats.org/markup-compatibility/2006">
          <mc:Choice Requires="x14">
            <control shapeId="2061" r:id="rId7" name="Check Box 13">
              <controlPr defaultSize="0" autoFill="0" autoLine="0" autoPict="0">
                <anchor moveWithCells="1">
                  <from>
                    <xdr:col>1</xdr:col>
                    <xdr:colOff>88900</xdr:colOff>
                    <xdr:row>23</xdr:row>
                    <xdr:rowOff>114300</xdr:rowOff>
                  </from>
                  <to>
                    <xdr:col>3</xdr:col>
                    <xdr:colOff>127000</xdr:colOff>
                    <xdr:row>25</xdr:row>
                    <xdr:rowOff>19050</xdr:rowOff>
                  </to>
                </anchor>
              </controlPr>
            </control>
          </mc:Choice>
        </mc:AlternateContent>
        <mc:AlternateContent xmlns:mc="http://schemas.openxmlformats.org/markup-compatibility/2006">
          <mc:Choice Requires="x14">
            <control shapeId="2062" r:id="rId8" name="Check Box 14">
              <controlPr defaultSize="0" autoFill="0" autoLine="0" autoPict="0">
                <anchor moveWithCells="1">
                  <from>
                    <xdr:col>12</xdr:col>
                    <xdr:colOff>95250</xdr:colOff>
                    <xdr:row>22</xdr:row>
                    <xdr:rowOff>165100</xdr:rowOff>
                  </from>
                  <to>
                    <xdr:col>15</xdr:col>
                    <xdr:colOff>0</xdr:colOff>
                    <xdr:row>24</xdr:row>
                    <xdr:rowOff>38100</xdr:rowOff>
                  </to>
                </anchor>
              </controlPr>
            </control>
          </mc:Choice>
        </mc:AlternateContent>
        <mc:AlternateContent xmlns:mc="http://schemas.openxmlformats.org/markup-compatibility/2006">
          <mc:Choice Requires="x14">
            <control shapeId="2063" r:id="rId9" name="Check Box 15">
              <controlPr defaultSize="0" autoFill="0" autoLine="0" autoPict="0">
                <anchor moveWithCells="1">
                  <from>
                    <xdr:col>13</xdr:col>
                    <xdr:colOff>76200</xdr:colOff>
                    <xdr:row>23</xdr:row>
                    <xdr:rowOff>146050</xdr:rowOff>
                  </from>
                  <to>
                    <xdr:col>15</xdr:col>
                    <xdr:colOff>114300</xdr:colOff>
                    <xdr:row>25</xdr:row>
                    <xdr:rowOff>50800</xdr:rowOff>
                  </to>
                </anchor>
              </controlPr>
            </control>
          </mc:Choice>
        </mc:AlternateContent>
        <mc:AlternateContent xmlns:mc="http://schemas.openxmlformats.org/markup-compatibility/2006">
          <mc:Choice Requires="x14">
            <control shapeId="2064" r:id="rId10" name="Check Box 16">
              <controlPr defaultSize="0" autoFill="0" autoLine="0" autoPict="0">
                <anchor moveWithCells="1">
                  <from>
                    <xdr:col>17</xdr:col>
                    <xdr:colOff>88900</xdr:colOff>
                    <xdr:row>23</xdr:row>
                    <xdr:rowOff>146050</xdr:rowOff>
                  </from>
                  <to>
                    <xdr:col>19</xdr:col>
                    <xdr:colOff>127000</xdr:colOff>
                    <xdr:row>25</xdr:row>
                    <xdr:rowOff>50800</xdr:rowOff>
                  </to>
                </anchor>
              </controlPr>
            </control>
          </mc:Choice>
        </mc:AlternateContent>
        <mc:AlternateContent xmlns:mc="http://schemas.openxmlformats.org/markup-compatibility/2006">
          <mc:Choice Requires="x14">
            <control shapeId="2065" r:id="rId11" name="Check Box 17">
              <controlPr defaultSize="0" autoFill="0" autoLine="0" autoPict="0">
                <anchor moveWithCells="1">
                  <from>
                    <xdr:col>21</xdr:col>
                    <xdr:colOff>76200</xdr:colOff>
                    <xdr:row>23</xdr:row>
                    <xdr:rowOff>133350</xdr:rowOff>
                  </from>
                  <to>
                    <xdr:col>23</xdr:col>
                    <xdr:colOff>114300</xdr:colOff>
                    <xdr:row>25</xdr:row>
                    <xdr:rowOff>38100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250" yWindow="401" count="17">
        <x14:dataValidation type="list" allowBlank="1" showInputMessage="1" showErrorMessage="1" xr:uid="{00000000-0002-0000-0100-000001000000}">
          <x14:formula1>
            <xm:f>選択リスト!$D$2:$D$3</xm:f>
          </x14:formula1>
          <xm:sqref>AD21 N20:R22</xm:sqref>
        </x14:dataValidation>
        <x14:dataValidation type="list" allowBlank="1" showInputMessage="1" showErrorMessage="1" xr:uid="{00000000-0002-0000-0100-000003000000}">
          <x14:formula1>
            <xm:f>選択リスト!$E$2:$E$4</xm:f>
          </x14:formula1>
          <xm:sqref>AH20:AN22</xm:sqref>
        </x14:dataValidation>
        <x14:dataValidation type="list" allowBlank="1" showInputMessage="1" showErrorMessage="1" xr:uid="{00000000-0002-0000-0100-000004000000}">
          <x14:formula1>
            <xm:f>選択リスト!$F$2:$F$4</xm:f>
          </x14:formula1>
          <xm:sqref>BE62:BO62</xm:sqref>
        </x14:dataValidation>
        <x14:dataValidation type="list" allowBlank="1" showInputMessage="1" prompt="申請が「有」の場合、対象経費の重複がないか確認させていただきます" xr:uid="{00000000-0002-0000-0100-00000A000000}">
          <x14:formula1>
            <xm:f>選択リスト!$K$2:$K$3</xm:f>
          </x14:formula1>
          <xm:sqref>AQ11:BO11</xm:sqref>
        </x14:dataValidation>
        <x14:dataValidation type="list" allowBlank="1" showInputMessage="1" showErrorMessage="1" prompt="国土強靭化地域計画が未策定の場合、５か年加速化対策には該当しませんのでご留意ください。" xr:uid="{00000000-0002-0000-0100-00000B000000}">
          <x14:formula1>
            <xm:f>選択リスト!$L$2:$L$4</xm:f>
          </x14:formula1>
          <xm:sqref>BE57:BO57</xm:sqref>
        </x14:dataValidation>
        <x14:dataValidation type="list" allowBlank="1" showInputMessage="1" showErrorMessage="1" prompt="新子育て安心プランに係る嵩上げの場合を除き、補助率は保育所部分と同一です。" xr:uid="{49B1E3B1-FA50-441D-BC32-066AA75D8BA1}">
          <x14:formula1>
            <xm:f>選択リスト!$I$2:$I$5</xm:f>
          </x14:formula1>
          <xm:sqref>BK13:BO13</xm:sqref>
        </x14:dataValidation>
        <x14:dataValidation type="list" allowBlank="1" showInputMessage="1" showErrorMessage="1" prompt="国庫補助率（国の負担割合）を選択してください。_x000a_※5/9とありますが、要綱上の5.5/10を指しています" xr:uid="{DE61CD93-9928-4F85-8C76-44137F26918D}">
          <x14:formula1>
            <xm:f>選択リスト!$I$2:$I$5</xm:f>
          </x14:formula1>
          <xm:sqref>BF13:BJ13</xm:sqref>
        </x14:dataValidation>
        <x14:dataValidation type="list" allowBlank="1" showInputMessage="1" showErrorMessage="1" xr:uid="{512BB352-8052-45EC-AB05-0662E5999A23}">
          <x14:formula1>
            <xm:f>選択リスト!$M$2:$M$6</xm:f>
          </x14:formula1>
          <xm:sqref>AA12:AI12</xm:sqref>
        </x14:dataValidation>
        <x14:dataValidation type="list" allowBlank="1" showInputMessage="1" xr:uid="{9E8AE19C-4D6B-4ACB-B851-A45FF25A7718}">
          <x14:formula1>
            <xm:f>選択リスト!$H$2:$H$12</xm:f>
          </x14:formula1>
          <xm:sqref>AU8:BM8</xm:sqref>
        </x14:dataValidation>
        <x14:dataValidation type="list" allowBlank="1" showInputMessage="1" showErrorMessage="1" xr:uid="{833AA7D1-7639-4154-916D-6E5AADE425A0}">
          <x14:formula1>
            <xm:f>選択リスト!$M$2:$M$5</xm:f>
          </x14:formula1>
          <xm:sqref>AA13:AI13</xm:sqref>
        </x14:dataValidation>
        <x14:dataValidation type="list" allowBlank="1" showInputMessage="1" showErrorMessage="1" xr:uid="{00000000-0002-0000-0100-000002000000}">
          <x14:formula1>
            <xm:f>選択リスト!$A$2:$A$11</xm:f>
          </x14:formula1>
          <xm:sqref>AM13:AU13</xm:sqref>
        </x14:dataValidation>
        <x14:dataValidation type="list" allowBlank="1" showInputMessage="1" showErrorMessage="1" xr:uid="{8D3F0B3E-01AC-4DDE-BA34-6ED28371D879}">
          <x14:formula1>
            <xm:f>選択リスト!$A$2:$A$10</xm:f>
          </x14:formula1>
          <xm:sqref>N6:AC7</xm:sqref>
        </x14:dataValidation>
        <x14:dataValidation type="list" allowBlank="1" showInputMessage="1" showErrorMessage="1" xr:uid="{760B4EBA-4455-4A50-8EF2-19AE413E6E5E}">
          <x14:formula1>
            <xm:f>選択リスト!$B$2:$B$3</xm:f>
          </x14:formula1>
          <xm:sqref>BE46:BO46 BE48:BO48 BE53:BO53 BE55:BO55 BL30:BO31 BE40:BO40</xm:sqref>
        </x14:dataValidation>
        <x14:dataValidation type="list" allowBlank="1" showInputMessage="1" showErrorMessage="1" xr:uid="{00000000-0002-0000-0100-000006000000}">
          <x14:formula1>
            <xm:f>選択リスト!$G$2:$G$11</xm:f>
          </x14:formula1>
          <xm:sqref>BI51 BE51 BM51</xm:sqref>
        </x14:dataValidation>
        <x14:dataValidation type="list" allowBlank="1" showInputMessage="1" showErrorMessage="1" xr:uid="{31475F12-4852-4103-9F68-3E13065064E0}">
          <x14:formula1>
            <xm:f>選択リスト!$M$2:$M$12</xm:f>
          </x14:formula1>
          <xm:sqref>F12:S13</xm:sqref>
        </x14:dataValidation>
        <x14:dataValidation type="list" allowBlank="1" showInputMessage="1" showErrorMessage="1" xr:uid="{0D33C60D-3BF5-478C-BCE3-64701F3A3484}">
          <x14:formula1>
            <xm:f>選択リスト!$C$2:$C$5</xm:f>
          </x14:formula1>
          <xm:sqref>J30:V30</xm:sqref>
        </x14:dataValidation>
        <x14:dataValidation type="list" allowBlank="1" showInputMessage="1" showErrorMessage="1" xr:uid="{5E9A0FE5-3AC4-45E3-BB19-5EA9DED8C861}">
          <x14:formula1>
            <xm:f>'M:\09制度推進班\50_補助金、契約\就学前教育・保育施設整備交付金\令和６年度就学前教育・保育施設整備交付金の第２回追加協議の実施について\02_回答\01_通常協議（協議様式）\参考\[（参考）【千葉市】様式第２号等（都幼稚園）R603作成.xlsx]選択リスト'!#REF!</xm:f>
          </x14:formula1>
          <xm:sqref>BE60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4" tint="0.39997558519241921"/>
    <pageSetUpPr fitToPage="1"/>
  </sheetPr>
  <dimension ref="A1:CH51"/>
  <sheetViews>
    <sheetView view="pageBreakPreview" topLeftCell="A8" zoomScale="85" zoomScaleNormal="100" zoomScaleSheetLayoutView="85" workbookViewId="0">
      <selection activeCell="BE47" sqref="BE47:BJ47"/>
    </sheetView>
  </sheetViews>
  <sheetFormatPr defaultColWidth="9" defaultRowHeight="12"/>
  <cols>
    <col min="1" max="70" width="1.5" style="59" customWidth="1"/>
    <col min="71" max="71" width="2.5" style="59" customWidth="1"/>
    <col min="72" max="16384" width="9" style="2"/>
  </cols>
  <sheetData>
    <row r="1" spans="1:77" s="1" customFormat="1" ht="16" customHeight="1">
      <c r="A1" s="23" t="s">
        <v>556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row>
    <row r="2" spans="1:77" s="1" customFormat="1" ht="11.25" customHeight="1">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668"/>
      <c r="BE2" s="668"/>
      <c r="BF2" s="668"/>
      <c r="BG2" s="668"/>
      <c r="BH2" s="668"/>
      <c r="BI2" s="668"/>
      <c r="BJ2" s="668"/>
      <c r="BK2" s="668"/>
      <c r="BL2" s="668"/>
      <c r="BM2" s="668"/>
      <c r="BN2" s="668"/>
      <c r="BO2" s="668"/>
      <c r="BP2" s="668"/>
      <c r="BQ2" s="668"/>
      <c r="BR2" s="668"/>
      <c r="BS2" s="668"/>
    </row>
    <row r="3" spans="1:77" s="1" customFormat="1" ht="30.75" customHeight="1">
      <c r="A3" s="669" t="s">
        <v>113</v>
      </c>
      <c r="B3" s="670"/>
      <c r="C3" s="670"/>
      <c r="D3" s="670"/>
      <c r="E3" s="670"/>
      <c r="F3" s="670"/>
      <c r="G3" s="670"/>
      <c r="H3" s="671">
        <f>'（別紙（様式第1号関係））表'!$N$6</f>
        <v>0</v>
      </c>
      <c r="I3" s="670"/>
      <c r="J3" s="670"/>
      <c r="K3" s="670"/>
      <c r="L3" s="670"/>
      <c r="M3" s="670"/>
      <c r="N3" s="670"/>
      <c r="O3" s="670"/>
      <c r="P3" s="670"/>
      <c r="Q3" s="670"/>
      <c r="R3" s="670"/>
      <c r="S3" s="670"/>
      <c r="T3" s="670"/>
      <c r="U3" s="670"/>
      <c r="V3" s="672"/>
      <c r="W3" s="667" t="s">
        <v>248</v>
      </c>
      <c r="X3" s="667"/>
      <c r="Y3" s="667"/>
      <c r="Z3" s="667"/>
      <c r="AA3" s="667"/>
      <c r="AB3" s="667"/>
      <c r="AC3" s="673"/>
      <c r="AD3" s="672">
        <f>'（別紙（様式第1号関係））表'!$F$8</f>
        <v>0</v>
      </c>
      <c r="AE3" s="667"/>
      <c r="AF3" s="667"/>
      <c r="AG3" s="667"/>
      <c r="AH3" s="667"/>
      <c r="AI3" s="667"/>
      <c r="AJ3" s="667"/>
      <c r="AK3" s="667"/>
      <c r="AL3" s="667"/>
      <c r="AM3" s="667"/>
      <c r="AN3" s="667"/>
      <c r="AO3" s="667"/>
      <c r="AP3" s="667"/>
      <c r="AQ3" s="667"/>
      <c r="AR3" s="667"/>
      <c r="AS3" s="667"/>
      <c r="AT3" s="667"/>
      <c r="AU3" s="667"/>
      <c r="AV3" s="667"/>
      <c r="AW3" s="667"/>
      <c r="AX3" s="23"/>
      <c r="AY3" s="23"/>
      <c r="AZ3" s="23"/>
      <c r="BA3" s="23"/>
      <c r="BB3" s="23"/>
      <c r="BC3" s="23"/>
      <c r="BD3" s="668"/>
      <c r="BE3" s="668"/>
      <c r="BF3" s="668"/>
      <c r="BG3" s="668"/>
      <c r="BH3" s="668"/>
      <c r="BI3" s="668"/>
      <c r="BJ3" s="668"/>
      <c r="BK3" s="668"/>
      <c r="BL3" s="668"/>
      <c r="BM3" s="668"/>
      <c r="BN3" s="668"/>
      <c r="BO3" s="668"/>
      <c r="BP3" s="668"/>
      <c r="BQ3" s="668"/>
      <c r="BR3" s="668"/>
      <c r="BS3" s="668"/>
    </row>
    <row r="4" spans="1:77" s="1" customFormat="1" ht="14.25" customHeight="1" thickBot="1">
      <c r="A4" s="24"/>
      <c r="B4" s="24"/>
      <c r="C4" s="24"/>
      <c r="D4" s="24"/>
      <c r="E4" s="24"/>
      <c r="F4" s="24"/>
      <c r="G4" s="24"/>
      <c r="H4" s="25"/>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3"/>
      <c r="AY4" s="23"/>
      <c r="AZ4" s="23"/>
      <c r="BA4" s="23"/>
      <c r="BB4" s="23"/>
      <c r="BC4" s="23"/>
      <c r="BD4" s="26"/>
      <c r="BE4" s="26"/>
      <c r="BF4" s="26"/>
      <c r="BG4" s="26"/>
      <c r="BH4" s="26"/>
      <c r="BI4" s="26"/>
      <c r="BJ4" s="26"/>
      <c r="BK4" s="26"/>
      <c r="BL4" s="26"/>
      <c r="BM4" s="26"/>
      <c r="BN4" s="26"/>
      <c r="BO4" s="26"/>
      <c r="BP4" s="26"/>
      <c r="BQ4" s="26"/>
      <c r="BR4" s="26"/>
      <c r="BS4" s="26"/>
    </row>
    <row r="5" spans="1:77" s="1" customFormat="1" ht="19" customHeight="1">
      <c r="A5" s="674" t="s">
        <v>249</v>
      </c>
      <c r="B5" s="675"/>
      <c r="C5" s="680"/>
      <c r="D5" s="680"/>
      <c r="E5" s="680"/>
      <c r="F5" s="680"/>
      <c r="G5" s="680" t="s">
        <v>250</v>
      </c>
      <c r="H5" s="680"/>
      <c r="I5" s="680"/>
      <c r="J5" s="680">
        <v>0</v>
      </c>
      <c r="K5" s="680"/>
      <c r="L5" s="680"/>
      <c r="M5" s="680">
        <v>1</v>
      </c>
      <c r="N5" s="680"/>
      <c r="O5" s="680"/>
      <c r="P5" s="680">
        <v>2</v>
      </c>
      <c r="Q5" s="680"/>
      <c r="R5" s="680"/>
      <c r="S5" s="680">
        <v>3</v>
      </c>
      <c r="T5" s="680"/>
      <c r="U5" s="680"/>
      <c r="V5" s="702">
        <v>4</v>
      </c>
      <c r="W5" s="703"/>
      <c r="X5" s="704"/>
      <c r="Y5" s="680">
        <v>5</v>
      </c>
      <c r="Z5" s="680"/>
      <c r="AA5" s="680"/>
      <c r="AB5" s="680" t="s">
        <v>251</v>
      </c>
      <c r="AC5" s="680"/>
      <c r="AD5" s="680"/>
      <c r="AE5" s="680"/>
      <c r="AF5" s="680"/>
      <c r="AG5" s="702"/>
      <c r="AH5" s="705" t="s">
        <v>252</v>
      </c>
      <c r="AI5" s="706"/>
      <c r="AJ5" s="707"/>
      <c r="AK5" s="690" t="s">
        <v>253</v>
      </c>
      <c r="AL5" s="690"/>
      <c r="AM5" s="690"/>
      <c r="AN5" s="690"/>
      <c r="AO5" s="690"/>
      <c r="AP5" s="690"/>
      <c r="AQ5" s="690"/>
      <c r="AR5" s="690"/>
      <c r="AS5" s="691"/>
      <c r="AT5" s="680" t="s">
        <v>254</v>
      </c>
      <c r="AU5" s="680"/>
      <c r="AV5" s="680"/>
      <c r="AW5" s="680" t="s">
        <v>255</v>
      </c>
      <c r="AX5" s="680"/>
      <c r="AY5" s="680"/>
      <c r="AZ5" s="680" t="s">
        <v>256</v>
      </c>
      <c r="BA5" s="680"/>
      <c r="BB5" s="680"/>
      <c r="BC5" s="680" t="s">
        <v>251</v>
      </c>
      <c r="BD5" s="680"/>
      <c r="BE5" s="680"/>
      <c r="BF5" s="680"/>
      <c r="BG5" s="680"/>
      <c r="BH5" s="680"/>
      <c r="BI5" s="681"/>
      <c r="BJ5" s="682"/>
      <c r="BK5" s="682"/>
      <c r="BL5" s="682"/>
      <c r="BM5" s="682"/>
      <c r="BN5" s="682"/>
      <c r="BO5" s="682"/>
      <c r="BP5" s="682"/>
      <c r="BQ5" s="682"/>
      <c r="BR5" s="682"/>
      <c r="BS5" s="683"/>
    </row>
    <row r="6" spans="1:77" s="1" customFormat="1" ht="19" customHeight="1">
      <c r="A6" s="676"/>
      <c r="B6" s="677"/>
      <c r="C6" s="658" t="s">
        <v>257</v>
      </c>
      <c r="D6" s="659"/>
      <c r="E6" s="659"/>
      <c r="F6" s="660"/>
      <c r="G6" s="667" t="s">
        <v>258</v>
      </c>
      <c r="H6" s="667"/>
      <c r="I6" s="667"/>
      <c r="J6" s="667"/>
      <c r="K6" s="667"/>
      <c r="L6" s="667"/>
      <c r="M6" s="667"/>
      <c r="N6" s="667"/>
      <c r="O6" s="667"/>
      <c r="P6" s="667"/>
      <c r="Q6" s="667"/>
      <c r="R6" s="667"/>
      <c r="S6" s="667"/>
      <c r="T6" s="667"/>
      <c r="U6" s="667"/>
      <c r="V6" s="669"/>
      <c r="W6" s="670"/>
      <c r="X6" s="672"/>
      <c r="Y6" s="667"/>
      <c r="Z6" s="667"/>
      <c r="AA6" s="667"/>
      <c r="AB6" s="699">
        <f>SUM(J6:AA6)</f>
        <v>0</v>
      </c>
      <c r="AC6" s="700"/>
      <c r="AD6" s="700"/>
      <c r="AE6" s="700"/>
      <c r="AF6" s="700"/>
      <c r="AG6" s="701"/>
      <c r="AH6" s="708"/>
      <c r="AI6" s="709"/>
      <c r="AJ6" s="710"/>
      <c r="AK6" s="688" t="s">
        <v>259</v>
      </c>
      <c r="AL6" s="688"/>
      <c r="AM6" s="688"/>
      <c r="AN6" s="688"/>
      <c r="AO6" s="688"/>
      <c r="AP6" s="688"/>
      <c r="AQ6" s="688"/>
      <c r="AR6" s="688"/>
      <c r="AS6" s="689"/>
      <c r="AT6" s="667"/>
      <c r="AU6" s="667"/>
      <c r="AV6" s="667"/>
      <c r="AW6" s="667"/>
      <c r="AX6" s="667"/>
      <c r="AY6" s="667"/>
      <c r="AZ6" s="667"/>
      <c r="BA6" s="667"/>
      <c r="BB6" s="667"/>
      <c r="BC6" s="714">
        <f>SUM(AT6:BB6)</f>
        <v>0</v>
      </c>
      <c r="BD6" s="715"/>
      <c r="BE6" s="715"/>
      <c r="BF6" s="715"/>
      <c r="BG6" s="715"/>
      <c r="BH6" s="716"/>
      <c r="BI6" s="661"/>
      <c r="BJ6" s="662"/>
      <c r="BK6" s="662"/>
      <c r="BL6" s="662"/>
      <c r="BM6" s="662"/>
      <c r="BN6" s="662"/>
      <c r="BO6" s="662"/>
      <c r="BP6" s="662"/>
      <c r="BQ6" s="662"/>
      <c r="BR6" s="662"/>
      <c r="BS6" s="684"/>
    </row>
    <row r="7" spans="1:77" s="1" customFormat="1" ht="19" customHeight="1" thickBot="1">
      <c r="A7" s="676"/>
      <c r="B7" s="677"/>
      <c r="C7" s="661"/>
      <c r="D7" s="662"/>
      <c r="E7" s="662"/>
      <c r="F7" s="663"/>
      <c r="G7" s="692" t="s">
        <v>260</v>
      </c>
      <c r="H7" s="692"/>
      <c r="I7" s="692"/>
      <c r="J7" s="692"/>
      <c r="K7" s="692"/>
      <c r="L7" s="692"/>
      <c r="M7" s="692"/>
      <c r="N7" s="692"/>
      <c r="O7" s="692"/>
      <c r="P7" s="692"/>
      <c r="Q7" s="692"/>
      <c r="R7" s="692"/>
      <c r="S7" s="692"/>
      <c r="T7" s="692"/>
      <c r="U7" s="692"/>
      <c r="V7" s="693"/>
      <c r="W7" s="694"/>
      <c r="X7" s="695"/>
      <c r="Y7" s="692"/>
      <c r="Z7" s="692"/>
      <c r="AA7" s="692"/>
      <c r="AB7" s="696">
        <f>SUM(J7:AA7)</f>
        <v>0</v>
      </c>
      <c r="AC7" s="697"/>
      <c r="AD7" s="697"/>
      <c r="AE7" s="697"/>
      <c r="AF7" s="697"/>
      <c r="AG7" s="698"/>
      <c r="AH7" s="708"/>
      <c r="AI7" s="709"/>
      <c r="AJ7" s="710"/>
      <c r="AK7" s="688" t="s">
        <v>261</v>
      </c>
      <c r="AL7" s="688"/>
      <c r="AM7" s="688"/>
      <c r="AN7" s="688"/>
      <c r="AO7" s="688"/>
      <c r="AP7" s="688"/>
      <c r="AQ7" s="688"/>
      <c r="AR7" s="688"/>
      <c r="AS7" s="689"/>
      <c r="AT7" s="667"/>
      <c r="AU7" s="667"/>
      <c r="AV7" s="667"/>
      <c r="AW7" s="667"/>
      <c r="AX7" s="667"/>
      <c r="AY7" s="667"/>
      <c r="AZ7" s="667"/>
      <c r="BA7" s="667"/>
      <c r="BB7" s="667"/>
      <c r="BC7" s="714">
        <f>SUM(AT7:BB7)</f>
        <v>0</v>
      </c>
      <c r="BD7" s="715"/>
      <c r="BE7" s="715"/>
      <c r="BF7" s="715"/>
      <c r="BG7" s="715"/>
      <c r="BH7" s="716"/>
      <c r="BI7" s="661"/>
      <c r="BJ7" s="662"/>
      <c r="BK7" s="662"/>
      <c r="BL7" s="662"/>
      <c r="BM7" s="662"/>
      <c r="BN7" s="662"/>
      <c r="BO7" s="662"/>
      <c r="BP7" s="662"/>
      <c r="BQ7" s="662"/>
      <c r="BR7" s="662"/>
      <c r="BS7" s="684"/>
    </row>
    <row r="8" spans="1:77" s="1" customFormat="1" ht="18.75" customHeight="1" thickTop="1" thickBot="1">
      <c r="A8" s="676"/>
      <c r="B8" s="677"/>
      <c r="C8" s="664"/>
      <c r="D8" s="665"/>
      <c r="E8" s="665"/>
      <c r="F8" s="666"/>
      <c r="G8" s="27" t="s">
        <v>262</v>
      </c>
      <c r="H8" s="28"/>
      <c r="I8" s="28"/>
      <c r="J8" s="28"/>
      <c r="K8" s="28"/>
      <c r="L8" s="28"/>
      <c r="M8" s="28"/>
      <c r="N8" s="28"/>
      <c r="O8" s="28"/>
      <c r="P8" s="28"/>
      <c r="Q8" s="28"/>
      <c r="R8" s="28"/>
      <c r="S8" s="28"/>
      <c r="T8" s="28"/>
      <c r="U8" s="28"/>
      <c r="V8" s="28"/>
      <c r="W8" s="28"/>
      <c r="X8" s="28"/>
      <c r="Y8" s="28"/>
      <c r="Z8" s="28"/>
      <c r="AA8" s="29"/>
      <c r="AB8" s="717" t="str">
        <f>IFERROR(AB7/AB6,"")</f>
        <v/>
      </c>
      <c r="AC8" s="718"/>
      <c r="AD8" s="718"/>
      <c r="AE8" s="718"/>
      <c r="AF8" s="718"/>
      <c r="AG8" s="719"/>
      <c r="AH8" s="708"/>
      <c r="AI8" s="709"/>
      <c r="AJ8" s="710"/>
      <c r="AK8" s="720" t="s">
        <v>263</v>
      </c>
      <c r="AL8" s="720"/>
      <c r="AM8" s="720"/>
      <c r="AN8" s="720"/>
      <c r="AO8" s="720"/>
      <c r="AP8" s="720"/>
      <c r="AQ8" s="720"/>
      <c r="AR8" s="720"/>
      <c r="AS8" s="720"/>
      <c r="AT8" s="720"/>
      <c r="AU8" s="720"/>
      <c r="AV8" s="720"/>
      <c r="AW8" s="720"/>
      <c r="AX8" s="720"/>
      <c r="AY8" s="720"/>
      <c r="AZ8" s="720"/>
      <c r="BA8" s="720"/>
      <c r="BB8" s="720"/>
      <c r="BC8" s="724" t="str">
        <f>IFERROR(AT7/BC7,"")</f>
        <v/>
      </c>
      <c r="BD8" s="725"/>
      <c r="BE8" s="725"/>
      <c r="BF8" s="725"/>
      <c r="BG8" s="725"/>
      <c r="BH8" s="726"/>
      <c r="BI8" s="661"/>
      <c r="BJ8" s="662"/>
      <c r="BK8" s="662"/>
      <c r="BL8" s="662"/>
      <c r="BM8" s="662"/>
      <c r="BN8" s="662"/>
      <c r="BO8" s="662"/>
      <c r="BP8" s="662"/>
      <c r="BQ8" s="662"/>
      <c r="BR8" s="662"/>
      <c r="BS8" s="684"/>
    </row>
    <row r="9" spans="1:77" s="1" customFormat="1" ht="18.75" customHeight="1" thickTop="1">
      <c r="A9" s="676"/>
      <c r="B9" s="677"/>
      <c r="C9" s="661" t="s">
        <v>264</v>
      </c>
      <c r="D9" s="731"/>
      <c r="E9" s="731"/>
      <c r="F9" s="732"/>
      <c r="G9" s="737" t="s">
        <v>258</v>
      </c>
      <c r="H9" s="738"/>
      <c r="I9" s="739"/>
      <c r="J9" s="737"/>
      <c r="K9" s="738"/>
      <c r="L9" s="739"/>
      <c r="M9" s="737"/>
      <c r="N9" s="738"/>
      <c r="O9" s="739"/>
      <c r="P9" s="737"/>
      <c r="Q9" s="738"/>
      <c r="R9" s="739"/>
      <c r="S9" s="737"/>
      <c r="T9" s="738"/>
      <c r="U9" s="739"/>
      <c r="V9" s="737"/>
      <c r="W9" s="743"/>
      <c r="X9" s="744"/>
      <c r="Y9" s="737"/>
      <c r="Z9" s="738"/>
      <c r="AA9" s="739"/>
      <c r="AB9" s="721">
        <f>SUM(J9:AA9)</f>
        <v>0</v>
      </c>
      <c r="AC9" s="722"/>
      <c r="AD9" s="722"/>
      <c r="AE9" s="722"/>
      <c r="AF9" s="722"/>
      <c r="AG9" s="723"/>
      <c r="AH9" s="711"/>
      <c r="AI9" s="712"/>
      <c r="AJ9" s="713"/>
      <c r="AK9" s="720" t="s">
        <v>265</v>
      </c>
      <c r="AL9" s="720"/>
      <c r="AM9" s="720"/>
      <c r="AN9" s="720"/>
      <c r="AO9" s="720"/>
      <c r="AP9" s="720"/>
      <c r="AQ9" s="720"/>
      <c r="AR9" s="720"/>
      <c r="AS9" s="720"/>
      <c r="AT9" s="720"/>
      <c r="AU9" s="720"/>
      <c r="AV9" s="720"/>
      <c r="AW9" s="720"/>
      <c r="AX9" s="720"/>
      <c r="AY9" s="720"/>
      <c r="AZ9" s="720"/>
      <c r="BA9" s="720"/>
      <c r="BB9" s="720"/>
      <c r="BC9" s="724" t="str">
        <f>IFERROR((AW7+AZ7)/BC7,"")</f>
        <v/>
      </c>
      <c r="BD9" s="725"/>
      <c r="BE9" s="725"/>
      <c r="BF9" s="725"/>
      <c r="BG9" s="725"/>
      <c r="BH9" s="726"/>
      <c r="BI9" s="661"/>
      <c r="BJ9" s="662"/>
      <c r="BK9" s="662"/>
      <c r="BL9" s="662"/>
      <c r="BM9" s="662"/>
      <c r="BN9" s="662"/>
      <c r="BO9" s="662"/>
      <c r="BP9" s="662"/>
      <c r="BQ9" s="662"/>
      <c r="BR9" s="662"/>
      <c r="BS9" s="684"/>
    </row>
    <row r="10" spans="1:77" s="1" customFormat="1" ht="20.25" customHeight="1">
      <c r="A10" s="676"/>
      <c r="B10" s="677"/>
      <c r="C10" s="733"/>
      <c r="D10" s="731"/>
      <c r="E10" s="731"/>
      <c r="F10" s="732"/>
      <c r="G10" s="727" t="s">
        <v>266</v>
      </c>
      <c r="H10" s="728"/>
      <c r="I10" s="728"/>
      <c r="J10" s="728"/>
      <c r="K10" s="728"/>
      <c r="L10" s="728"/>
      <c r="M10" s="728"/>
      <c r="N10" s="728"/>
      <c r="O10" s="728"/>
      <c r="P10" s="728"/>
      <c r="Q10" s="728"/>
      <c r="R10" s="728"/>
      <c r="S10" s="728"/>
      <c r="T10" s="728"/>
      <c r="U10" s="728"/>
      <c r="V10" s="728"/>
      <c r="W10" s="728"/>
      <c r="X10" s="728"/>
      <c r="Y10" s="728"/>
      <c r="Z10" s="728"/>
      <c r="AA10" s="729"/>
      <c r="AB10" s="730">
        <v>0</v>
      </c>
      <c r="AC10" s="667"/>
      <c r="AD10" s="667"/>
      <c r="AE10" s="667"/>
      <c r="AF10" s="667"/>
      <c r="AG10" s="669"/>
      <c r="AH10" s="30" t="s">
        <v>267</v>
      </c>
      <c r="AI10" s="31"/>
      <c r="AJ10" s="31"/>
      <c r="AK10" s="31"/>
      <c r="AL10" s="31"/>
      <c r="AM10" s="31"/>
      <c r="AN10" s="31"/>
      <c r="AO10" s="31"/>
      <c r="AP10" s="31"/>
      <c r="AQ10" s="31"/>
      <c r="AR10" s="32"/>
      <c r="AS10" s="32"/>
      <c r="AT10" s="32"/>
      <c r="AU10" s="32"/>
      <c r="AV10" s="32"/>
      <c r="AW10" s="32"/>
      <c r="AX10" s="32"/>
      <c r="AY10" s="32"/>
      <c r="AZ10" s="32"/>
      <c r="BA10" s="32"/>
      <c r="BB10" s="32"/>
      <c r="BC10" s="32"/>
      <c r="BD10" s="32"/>
      <c r="BE10" s="32"/>
      <c r="BF10" s="32"/>
      <c r="BG10" s="32"/>
      <c r="BH10" s="33"/>
      <c r="BI10" s="661"/>
      <c r="BJ10" s="662"/>
      <c r="BK10" s="662"/>
      <c r="BL10" s="662"/>
      <c r="BM10" s="662"/>
      <c r="BN10" s="662"/>
      <c r="BO10" s="662"/>
      <c r="BP10" s="662"/>
      <c r="BQ10" s="662"/>
      <c r="BR10" s="662"/>
      <c r="BS10" s="684"/>
      <c r="BT10" s="34"/>
    </row>
    <row r="11" spans="1:77" s="1" customFormat="1" ht="20.25" customHeight="1">
      <c r="A11" s="676"/>
      <c r="B11" s="677"/>
      <c r="C11" s="733"/>
      <c r="D11" s="731"/>
      <c r="E11" s="731"/>
      <c r="F11" s="732"/>
      <c r="G11" s="740" t="s">
        <v>268</v>
      </c>
      <c r="H11" s="741"/>
      <c r="I11" s="741"/>
      <c r="J11" s="741"/>
      <c r="K11" s="741"/>
      <c r="L11" s="741"/>
      <c r="M11" s="741"/>
      <c r="N11" s="741"/>
      <c r="O11" s="741"/>
      <c r="P11" s="741"/>
      <c r="Q11" s="741"/>
      <c r="R11" s="741"/>
      <c r="S11" s="741"/>
      <c r="T11" s="741"/>
      <c r="U11" s="741"/>
      <c r="V11" s="741"/>
      <c r="W11" s="741"/>
      <c r="X11" s="741"/>
      <c r="Y11" s="741"/>
      <c r="Z11" s="741"/>
      <c r="AA11" s="742"/>
      <c r="AB11" s="730">
        <v>0</v>
      </c>
      <c r="AC11" s="667"/>
      <c r="AD11" s="667"/>
      <c r="AE11" s="667"/>
      <c r="AF11" s="667"/>
      <c r="AG11" s="669"/>
      <c r="AH11" s="661"/>
      <c r="AI11" s="662"/>
      <c r="AJ11" s="662"/>
      <c r="AK11" s="662"/>
      <c r="AL11" s="662"/>
      <c r="AM11" s="662"/>
      <c r="AN11" s="662"/>
      <c r="AO11" s="662"/>
      <c r="AP11" s="662"/>
      <c r="AQ11" s="662"/>
      <c r="AR11" s="662"/>
      <c r="AS11" s="662"/>
      <c r="AT11" s="662"/>
      <c r="AU11" s="662"/>
      <c r="AV11" s="662"/>
      <c r="AW11" s="662"/>
      <c r="AX11" s="662"/>
      <c r="AY11" s="662"/>
      <c r="AZ11" s="662"/>
      <c r="BA11" s="662"/>
      <c r="BB11" s="662"/>
      <c r="BC11" s="662"/>
      <c r="BD11" s="662"/>
      <c r="BE11" s="662"/>
      <c r="BF11" s="662"/>
      <c r="BG11" s="662"/>
      <c r="BH11" s="663"/>
      <c r="BI11" s="661"/>
      <c r="BJ11" s="662"/>
      <c r="BK11" s="662"/>
      <c r="BL11" s="662"/>
      <c r="BM11" s="662"/>
      <c r="BN11" s="662"/>
      <c r="BO11" s="662"/>
      <c r="BP11" s="662"/>
      <c r="BQ11" s="662"/>
      <c r="BR11" s="662"/>
      <c r="BS11" s="684"/>
      <c r="BT11" s="34"/>
    </row>
    <row r="12" spans="1:77" s="1" customFormat="1" ht="20.25" customHeight="1" thickBot="1">
      <c r="A12" s="678"/>
      <c r="B12" s="679"/>
      <c r="C12" s="734"/>
      <c r="D12" s="735"/>
      <c r="E12" s="735"/>
      <c r="F12" s="736"/>
      <c r="G12" s="746" t="s">
        <v>269</v>
      </c>
      <c r="H12" s="747"/>
      <c r="I12" s="747"/>
      <c r="J12" s="747"/>
      <c r="K12" s="747"/>
      <c r="L12" s="747"/>
      <c r="M12" s="747"/>
      <c r="N12" s="747"/>
      <c r="O12" s="747"/>
      <c r="P12" s="747"/>
      <c r="Q12" s="747"/>
      <c r="R12" s="747"/>
      <c r="S12" s="747"/>
      <c r="T12" s="747"/>
      <c r="U12" s="747"/>
      <c r="V12" s="747"/>
      <c r="W12" s="747"/>
      <c r="X12" s="747"/>
      <c r="Y12" s="747"/>
      <c r="Z12" s="747"/>
      <c r="AA12" s="748"/>
      <c r="AB12" s="749">
        <v>0</v>
      </c>
      <c r="AC12" s="750"/>
      <c r="AD12" s="750"/>
      <c r="AE12" s="750"/>
      <c r="AF12" s="750"/>
      <c r="AG12" s="751"/>
      <c r="AH12" s="685"/>
      <c r="AI12" s="686"/>
      <c r="AJ12" s="686"/>
      <c r="AK12" s="686"/>
      <c r="AL12" s="686"/>
      <c r="AM12" s="686"/>
      <c r="AN12" s="686"/>
      <c r="AO12" s="686"/>
      <c r="AP12" s="686"/>
      <c r="AQ12" s="686"/>
      <c r="AR12" s="686"/>
      <c r="AS12" s="686"/>
      <c r="AT12" s="686"/>
      <c r="AU12" s="686"/>
      <c r="AV12" s="686"/>
      <c r="AW12" s="686"/>
      <c r="AX12" s="686"/>
      <c r="AY12" s="686"/>
      <c r="AZ12" s="686"/>
      <c r="BA12" s="686"/>
      <c r="BB12" s="686"/>
      <c r="BC12" s="686"/>
      <c r="BD12" s="686"/>
      <c r="BE12" s="686"/>
      <c r="BF12" s="686"/>
      <c r="BG12" s="686"/>
      <c r="BH12" s="745"/>
      <c r="BI12" s="685"/>
      <c r="BJ12" s="686"/>
      <c r="BK12" s="686"/>
      <c r="BL12" s="686"/>
      <c r="BM12" s="686"/>
      <c r="BN12" s="686"/>
      <c r="BO12" s="686"/>
      <c r="BP12" s="686"/>
      <c r="BQ12" s="686"/>
      <c r="BR12" s="686"/>
      <c r="BS12" s="687"/>
    </row>
    <row r="13" spans="1:77" s="1" customFormat="1" ht="5.25" customHeight="1" thickBot="1">
      <c r="A13" s="35"/>
      <c r="B13" s="35"/>
      <c r="C13" s="24"/>
      <c r="D13" s="24"/>
      <c r="E13" s="24"/>
      <c r="F13" s="24"/>
      <c r="G13" s="24"/>
      <c r="H13" s="24"/>
      <c r="I13" s="24"/>
      <c r="J13" s="24"/>
      <c r="K13" s="24"/>
      <c r="L13" s="24"/>
      <c r="M13" s="24"/>
      <c r="N13" s="24"/>
      <c r="O13" s="24"/>
      <c r="P13" s="24"/>
      <c r="Q13" s="24"/>
      <c r="R13" s="24"/>
      <c r="S13" s="24"/>
      <c r="T13" s="24"/>
      <c r="U13" s="24"/>
      <c r="V13" s="35"/>
      <c r="W13" s="35"/>
      <c r="X13" s="35"/>
      <c r="Y13" s="36"/>
      <c r="Z13" s="36"/>
      <c r="AA13" s="36"/>
      <c r="AB13" s="24"/>
      <c r="AC13" s="24"/>
      <c r="AD13" s="24"/>
      <c r="AE13" s="24"/>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row>
    <row r="14" spans="1:77" s="1" customFormat="1" ht="24.75" customHeight="1" thickBot="1">
      <c r="A14" s="812" t="s">
        <v>270</v>
      </c>
      <c r="B14" s="813"/>
      <c r="C14" s="752" t="s">
        <v>271</v>
      </c>
      <c r="D14" s="752"/>
      <c r="E14" s="752"/>
      <c r="F14" s="752"/>
      <c r="G14" s="752"/>
      <c r="H14" s="752"/>
      <c r="I14" s="752"/>
      <c r="J14" s="752"/>
      <c r="K14" s="752"/>
      <c r="L14" s="752" t="s">
        <v>272</v>
      </c>
      <c r="M14" s="752"/>
      <c r="N14" s="752"/>
      <c r="O14" s="752"/>
      <c r="P14" s="752"/>
      <c r="Q14" s="752"/>
      <c r="R14" s="752"/>
      <c r="S14" s="752"/>
      <c r="T14" s="752"/>
      <c r="U14" s="752" t="s">
        <v>273</v>
      </c>
      <c r="V14" s="752"/>
      <c r="W14" s="752"/>
      <c r="X14" s="752"/>
      <c r="Y14" s="752"/>
      <c r="Z14" s="752"/>
      <c r="AA14" s="752"/>
      <c r="AB14" s="753" t="s">
        <v>274</v>
      </c>
      <c r="AC14" s="754"/>
      <c r="AD14" s="754"/>
      <c r="AE14" s="754"/>
      <c r="AF14" s="754"/>
      <c r="AG14" s="754"/>
      <c r="AH14" s="754"/>
      <c r="AI14" s="754"/>
      <c r="AJ14" s="754"/>
      <c r="AK14" s="754"/>
      <c r="AL14" s="754"/>
      <c r="AM14" s="754"/>
      <c r="AN14" s="754"/>
      <c r="AO14" s="754"/>
      <c r="AP14" s="754"/>
      <c r="AQ14" s="754"/>
      <c r="AR14" s="754"/>
      <c r="AS14" s="754"/>
      <c r="AT14" s="754"/>
      <c r="AU14" s="754"/>
      <c r="AV14" s="754"/>
      <c r="AW14" s="754"/>
      <c r="AX14" s="754"/>
      <c r="AY14" s="754"/>
      <c r="AZ14" s="754"/>
      <c r="BA14" s="754"/>
      <c r="BB14" s="754"/>
      <c r="BC14" s="754"/>
      <c r="BD14" s="754"/>
      <c r="BE14" s="754"/>
      <c r="BF14" s="754"/>
      <c r="BG14" s="754"/>
      <c r="BH14" s="754"/>
      <c r="BI14" s="754"/>
      <c r="BJ14" s="754"/>
      <c r="BK14" s="754"/>
      <c r="BL14" s="754"/>
      <c r="BM14" s="754"/>
      <c r="BN14" s="754"/>
      <c r="BO14" s="754"/>
      <c r="BP14" s="754"/>
      <c r="BQ14" s="754"/>
      <c r="BR14" s="754"/>
      <c r="BS14" s="755"/>
    </row>
    <row r="15" spans="1:77" s="1" customFormat="1" ht="16" customHeight="1" thickTop="1">
      <c r="A15" s="814"/>
      <c r="B15" s="815"/>
      <c r="C15" s="756" t="s">
        <v>275</v>
      </c>
      <c r="D15" s="757"/>
      <c r="E15" s="757"/>
      <c r="F15" s="757"/>
      <c r="G15" s="757"/>
      <c r="H15" s="757"/>
      <c r="I15" s="757"/>
      <c r="J15" s="757"/>
      <c r="K15" s="758"/>
      <c r="L15" s="765"/>
      <c r="M15" s="766"/>
      <c r="N15" s="766"/>
      <c r="O15" s="766"/>
      <c r="P15" s="766"/>
      <c r="Q15" s="766"/>
      <c r="R15" s="766"/>
      <c r="S15" s="766"/>
      <c r="T15" s="767"/>
      <c r="U15" s="771"/>
      <c r="V15" s="772"/>
      <c r="W15" s="772"/>
      <c r="X15" s="772"/>
      <c r="Y15" s="772"/>
      <c r="Z15" s="773" t="s">
        <v>141</v>
      </c>
      <c r="AA15" s="774"/>
      <c r="AB15" s="38" t="s">
        <v>276</v>
      </c>
      <c r="AC15" s="39"/>
      <c r="AD15" s="39"/>
      <c r="AE15" s="39"/>
      <c r="AF15" s="39"/>
      <c r="AG15" s="39"/>
      <c r="AH15" s="39"/>
      <c r="AI15" s="39"/>
      <c r="AJ15" s="39"/>
      <c r="AK15" s="39"/>
      <c r="AL15" s="39"/>
      <c r="AM15" s="39"/>
      <c r="AN15" s="39"/>
      <c r="AO15" s="39"/>
      <c r="AP15" s="40" t="s">
        <v>167</v>
      </c>
      <c r="AQ15" s="775"/>
      <c r="AR15" s="775"/>
      <c r="AS15" s="775"/>
      <c r="AT15" s="775"/>
      <c r="AU15" s="39" t="s">
        <v>277</v>
      </c>
      <c r="AV15" s="39"/>
      <c r="AW15" s="39"/>
      <c r="AX15" s="39"/>
      <c r="AY15" s="775">
        <f>ROUND(1.65*AQ15,2)</f>
        <v>0</v>
      </c>
      <c r="AZ15" s="775"/>
      <c r="BA15" s="775"/>
      <c r="BB15" s="775"/>
      <c r="BC15" s="775"/>
      <c r="BD15" s="775"/>
      <c r="BE15" s="39" t="s">
        <v>141</v>
      </c>
      <c r="BF15" s="39"/>
      <c r="BG15" s="39"/>
      <c r="BH15" s="39"/>
      <c r="BI15" s="39"/>
      <c r="BJ15" s="39"/>
      <c r="BK15" s="39"/>
      <c r="BL15" s="39"/>
      <c r="BM15" s="39"/>
      <c r="BN15" s="39"/>
      <c r="BO15" s="39"/>
      <c r="BP15" s="39"/>
      <c r="BQ15" s="39"/>
      <c r="BR15" s="39"/>
      <c r="BS15" s="41"/>
      <c r="BV15" s="256"/>
      <c r="BW15" s="256"/>
      <c r="BX15" s="256"/>
      <c r="BY15" s="256"/>
    </row>
    <row r="16" spans="1:77" s="1" customFormat="1" ht="16" customHeight="1">
      <c r="A16" s="814"/>
      <c r="B16" s="815"/>
      <c r="C16" s="759" t="s">
        <v>278</v>
      </c>
      <c r="D16" s="759"/>
      <c r="E16" s="759"/>
      <c r="F16" s="759"/>
      <c r="G16" s="759"/>
      <c r="H16" s="759"/>
      <c r="I16" s="759"/>
      <c r="J16" s="759"/>
      <c r="K16" s="759"/>
      <c r="L16" s="768"/>
      <c r="M16" s="769"/>
      <c r="N16" s="769"/>
      <c r="O16" s="769"/>
      <c r="P16" s="769"/>
      <c r="Q16" s="769"/>
      <c r="R16" s="769"/>
      <c r="S16" s="769"/>
      <c r="T16" s="770"/>
      <c r="U16" s="760"/>
      <c r="V16" s="761"/>
      <c r="W16" s="761"/>
      <c r="X16" s="761"/>
      <c r="Y16" s="761"/>
      <c r="Z16" s="762" t="s">
        <v>141</v>
      </c>
      <c r="AA16" s="763"/>
      <c r="AB16" s="42" t="s">
        <v>279</v>
      </c>
      <c r="AC16" s="23"/>
      <c r="AD16" s="23"/>
      <c r="AE16" s="23"/>
      <c r="AF16" s="23"/>
      <c r="AG16" s="23"/>
      <c r="AH16" s="23"/>
      <c r="AI16" s="23"/>
      <c r="AJ16" s="23"/>
      <c r="AK16" s="23"/>
      <c r="AL16" s="23"/>
      <c r="AM16" s="23"/>
      <c r="AN16" s="23"/>
      <c r="AO16" s="23"/>
      <c r="AP16" s="24" t="s">
        <v>167</v>
      </c>
      <c r="AQ16" s="764"/>
      <c r="AR16" s="764"/>
      <c r="AS16" s="764"/>
      <c r="AT16" s="764"/>
      <c r="AU16" s="23" t="s">
        <v>277</v>
      </c>
      <c r="AV16" s="23"/>
      <c r="AW16" s="23"/>
      <c r="AX16" s="23"/>
      <c r="AY16" s="764">
        <f>ROUND(3.3*AQ16,2)</f>
        <v>0</v>
      </c>
      <c r="AZ16" s="764"/>
      <c r="BA16" s="764"/>
      <c r="BB16" s="764"/>
      <c r="BC16" s="764"/>
      <c r="BD16" s="764"/>
      <c r="BE16" s="23" t="s">
        <v>141</v>
      </c>
      <c r="BF16" s="23"/>
      <c r="BG16" s="23"/>
      <c r="BH16" s="23"/>
      <c r="BI16" s="23"/>
      <c r="BJ16" s="23"/>
      <c r="BK16" s="23"/>
      <c r="BL16" s="23"/>
      <c r="BM16" s="23"/>
      <c r="BN16" s="23"/>
      <c r="BO16" s="23"/>
      <c r="BP16" s="23"/>
      <c r="BQ16" s="23"/>
      <c r="BR16" s="23"/>
      <c r="BS16" s="43"/>
      <c r="BV16" s="256"/>
      <c r="BW16" s="256"/>
      <c r="BX16" s="256"/>
      <c r="BY16" s="256"/>
    </row>
    <row r="17" spans="1:71" s="1" customFormat="1" ht="16" customHeight="1">
      <c r="A17" s="814"/>
      <c r="B17" s="815"/>
      <c r="C17" s="759" t="s">
        <v>280</v>
      </c>
      <c r="D17" s="759"/>
      <c r="E17" s="759"/>
      <c r="F17" s="759"/>
      <c r="G17" s="759"/>
      <c r="H17" s="759"/>
      <c r="I17" s="759"/>
      <c r="J17" s="759"/>
      <c r="K17" s="759"/>
      <c r="L17" s="667" t="s">
        <v>341</v>
      </c>
      <c r="M17" s="667"/>
      <c r="N17" s="667"/>
      <c r="O17" s="667"/>
      <c r="P17" s="667"/>
      <c r="Q17" s="667"/>
      <c r="R17" s="667"/>
      <c r="S17" s="667"/>
      <c r="T17" s="667"/>
      <c r="U17" s="776"/>
      <c r="V17" s="777"/>
      <c r="W17" s="777"/>
      <c r="X17" s="777"/>
      <c r="Y17" s="777"/>
      <c r="Z17" s="715" t="s">
        <v>141</v>
      </c>
      <c r="AA17" s="716"/>
      <c r="AB17" s="44"/>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6"/>
    </row>
    <row r="18" spans="1:71" s="1" customFormat="1" ht="16" customHeight="1">
      <c r="A18" s="814"/>
      <c r="B18" s="815"/>
      <c r="C18" s="778" t="s">
        <v>281</v>
      </c>
      <c r="D18" s="778"/>
      <c r="E18" s="778"/>
      <c r="F18" s="778"/>
      <c r="G18" s="778"/>
      <c r="H18" s="778"/>
      <c r="I18" s="778"/>
      <c r="J18" s="778"/>
      <c r="K18" s="778"/>
      <c r="L18" s="779"/>
      <c r="M18" s="780"/>
      <c r="N18" s="780"/>
      <c r="O18" s="780"/>
      <c r="P18" s="780"/>
      <c r="Q18" s="780"/>
      <c r="R18" s="780"/>
      <c r="S18" s="780"/>
      <c r="T18" s="781"/>
      <c r="U18" s="782"/>
      <c r="V18" s="783"/>
      <c r="W18" s="783"/>
      <c r="X18" s="783"/>
      <c r="Y18" s="783"/>
      <c r="Z18" s="784" t="s">
        <v>141</v>
      </c>
      <c r="AA18" s="785"/>
      <c r="AB18" s="42" t="s">
        <v>282</v>
      </c>
      <c r="AC18" s="23"/>
      <c r="AD18" s="23"/>
      <c r="AE18" s="23"/>
      <c r="AF18" s="23"/>
      <c r="AG18" s="23"/>
      <c r="AH18" s="23"/>
      <c r="AI18" s="23"/>
      <c r="AJ18" s="23"/>
      <c r="AK18" s="23"/>
      <c r="AL18" s="23"/>
      <c r="AM18" s="23"/>
      <c r="AN18" s="23"/>
      <c r="AO18" s="23"/>
      <c r="AP18" s="24" t="s">
        <v>167</v>
      </c>
      <c r="AQ18" s="764"/>
      <c r="AR18" s="764"/>
      <c r="AS18" s="764"/>
      <c r="AT18" s="764"/>
      <c r="AU18" s="23" t="s">
        <v>277</v>
      </c>
      <c r="AV18" s="23"/>
      <c r="AW18" s="23"/>
      <c r="AX18" s="23"/>
      <c r="AY18" s="764">
        <f>ROUND(1.98*AQ18,2)</f>
        <v>0</v>
      </c>
      <c r="AZ18" s="764"/>
      <c r="BA18" s="764"/>
      <c r="BB18" s="764"/>
      <c r="BC18" s="764"/>
      <c r="BD18" s="764"/>
      <c r="BE18" s="23" t="s">
        <v>141</v>
      </c>
      <c r="BF18" s="23"/>
      <c r="BG18" s="23"/>
      <c r="BH18" s="23"/>
      <c r="BI18" s="23"/>
      <c r="BJ18" s="23"/>
      <c r="BK18" s="23"/>
      <c r="BL18" s="23"/>
      <c r="BM18" s="23"/>
      <c r="BN18" s="23"/>
      <c r="BO18" s="23"/>
      <c r="BP18" s="23"/>
      <c r="BQ18" s="23"/>
      <c r="BR18" s="23"/>
      <c r="BS18" s="43"/>
    </row>
    <row r="19" spans="1:71" s="1" customFormat="1" ht="16" customHeight="1">
      <c r="A19" s="814"/>
      <c r="B19" s="815"/>
      <c r="C19" s="759" t="s">
        <v>283</v>
      </c>
      <c r="D19" s="759"/>
      <c r="E19" s="759"/>
      <c r="F19" s="759"/>
      <c r="G19" s="759"/>
      <c r="H19" s="759"/>
      <c r="I19" s="759"/>
      <c r="J19" s="759"/>
      <c r="K19" s="759"/>
      <c r="L19" s="768"/>
      <c r="M19" s="769"/>
      <c r="N19" s="769"/>
      <c r="O19" s="769"/>
      <c r="P19" s="769"/>
      <c r="Q19" s="769"/>
      <c r="R19" s="769"/>
      <c r="S19" s="769"/>
      <c r="T19" s="770"/>
      <c r="U19" s="760"/>
      <c r="V19" s="761"/>
      <c r="W19" s="761"/>
      <c r="X19" s="761"/>
      <c r="Y19" s="761"/>
      <c r="Z19" s="762" t="s">
        <v>141</v>
      </c>
      <c r="AA19" s="763"/>
      <c r="AB19" s="42" t="s">
        <v>282</v>
      </c>
      <c r="AC19" s="23"/>
      <c r="AD19" s="23"/>
      <c r="AE19" s="23"/>
      <c r="AF19" s="23"/>
      <c r="AG19" s="23"/>
      <c r="AH19" s="23"/>
      <c r="AI19" s="23"/>
      <c r="AJ19" s="23"/>
      <c r="AK19" s="23"/>
      <c r="AL19" s="23"/>
      <c r="AM19" s="23"/>
      <c r="AN19" s="23"/>
      <c r="AO19" s="23"/>
      <c r="AP19" s="24" t="s">
        <v>167</v>
      </c>
      <c r="AQ19" s="764"/>
      <c r="AR19" s="764"/>
      <c r="AS19" s="764"/>
      <c r="AT19" s="764"/>
      <c r="AU19" s="23" t="s">
        <v>277</v>
      </c>
      <c r="AV19" s="23"/>
      <c r="AW19" s="23"/>
      <c r="AX19" s="23"/>
      <c r="AY19" s="764">
        <f>ROUND(1.98*AQ19,2)</f>
        <v>0</v>
      </c>
      <c r="AZ19" s="764"/>
      <c r="BA19" s="764"/>
      <c r="BB19" s="764"/>
      <c r="BC19" s="764"/>
      <c r="BD19" s="764"/>
      <c r="BE19" s="23" t="s">
        <v>141</v>
      </c>
      <c r="BF19" s="23"/>
      <c r="BG19" s="23"/>
      <c r="BH19" s="23"/>
      <c r="BI19" s="23"/>
      <c r="BJ19" s="23"/>
      <c r="BK19" s="23"/>
      <c r="BL19" s="23"/>
      <c r="BM19" s="23"/>
      <c r="BN19" s="23"/>
      <c r="BO19" s="23"/>
      <c r="BP19" s="23"/>
      <c r="BQ19" s="23"/>
      <c r="BR19" s="23"/>
      <c r="BS19" s="43"/>
    </row>
    <row r="20" spans="1:71" s="1" customFormat="1" ht="16" customHeight="1">
      <c r="A20" s="814"/>
      <c r="B20" s="815"/>
      <c r="C20" s="759" t="s">
        <v>280</v>
      </c>
      <c r="D20" s="759"/>
      <c r="E20" s="759"/>
      <c r="F20" s="759"/>
      <c r="G20" s="759"/>
      <c r="H20" s="759"/>
      <c r="I20" s="759"/>
      <c r="J20" s="759"/>
      <c r="K20" s="759"/>
      <c r="L20" s="667" t="s">
        <v>341</v>
      </c>
      <c r="M20" s="667"/>
      <c r="N20" s="667"/>
      <c r="O20" s="667"/>
      <c r="P20" s="667"/>
      <c r="Q20" s="667"/>
      <c r="R20" s="667"/>
      <c r="S20" s="667"/>
      <c r="T20" s="667"/>
      <c r="U20" s="776"/>
      <c r="V20" s="777"/>
      <c r="W20" s="777"/>
      <c r="X20" s="777"/>
      <c r="Y20" s="777"/>
      <c r="Z20" s="715" t="s">
        <v>141</v>
      </c>
      <c r="AA20" s="716"/>
      <c r="AB20" s="44"/>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6"/>
    </row>
    <row r="21" spans="1:71" s="1" customFormat="1" ht="16" customHeight="1">
      <c r="A21" s="814"/>
      <c r="B21" s="815"/>
      <c r="C21" s="818" t="s">
        <v>284</v>
      </c>
      <c r="D21" s="818"/>
      <c r="E21" s="818"/>
      <c r="F21" s="818"/>
      <c r="G21" s="818"/>
      <c r="H21" s="818"/>
      <c r="I21" s="818"/>
      <c r="J21" s="818"/>
      <c r="K21" s="818"/>
      <c r="L21" s="818" t="s">
        <v>341</v>
      </c>
      <c r="M21" s="818"/>
      <c r="N21" s="818"/>
      <c r="O21" s="818"/>
      <c r="P21" s="818"/>
      <c r="Q21" s="818"/>
      <c r="R21" s="818"/>
      <c r="S21" s="818"/>
      <c r="T21" s="818"/>
      <c r="U21" s="802"/>
      <c r="V21" s="803"/>
      <c r="W21" s="803"/>
      <c r="X21" s="803"/>
      <c r="Y21" s="803"/>
      <c r="Z21" s="804" t="s">
        <v>141</v>
      </c>
      <c r="AA21" s="805"/>
      <c r="AB21" s="47" t="s">
        <v>285</v>
      </c>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48"/>
    </row>
    <row r="22" spans="1:71" s="1" customFormat="1" ht="16" customHeight="1">
      <c r="A22" s="814"/>
      <c r="B22" s="815"/>
      <c r="C22" s="819" t="s">
        <v>286</v>
      </c>
      <c r="D22" s="819"/>
      <c r="E22" s="819"/>
      <c r="F22" s="819"/>
      <c r="G22" s="819"/>
      <c r="H22" s="819"/>
      <c r="I22" s="819"/>
      <c r="J22" s="819"/>
      <c r="K22" s="819"/>
      <c r="L22" s="819" t="s">
        <v>341</v>
      </c>
      <c r="M22" s="819"/>
      <c r="N22" s="819"/>
      <c r="O22" s="819"/>
      <c r="P22" s="819"/>
      <c r="Q22" s="819"/>
      <c r="R22" s="819"/>
      <c r="S22" s="819"/>
      <c r="T22" s="819"/>
      <c r="U22" s="792"/>
      <c r="V22" s="793"/>
      <c r="W22" s="793"/>
      <c r="X22" s="793"/>
      <c r="Y22" s="793"/>
      <c r="Z22" s="794" t="s">
        <v>141</v>
      </c>
      <c r="AA22" s="795"/>
      <c r="AB22" s="42"/>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43"/>
    </row>
    <row r="23" spans="1:71" s="1" customFormat="1" ht="16" customHeight="1">
      <c r="A23" s="814"/>
      <c r="B23" s="815"/>
      <c r="C23" s="819" t="s">
        <v>287</v>
      </c>
      <c r="D23" s="819"/>
      <c r="E23" s="819"/>
      <c r="F23" s="819"/>
      <c r="G23" s="819"/>
      <c r="H23" s="819"/>
      <c r="I23" s="819"/>
      <c r="J23" s="819"/>
      <c r="K23" s="819"/>
      <c r="L23" s="819" t="s">
        <v>341</v>
      </c>
      <c r="M23" s="819"/>
      <c r="N23" s="819"/>
      <c r="O23" s="819"/>
      <c r="P23" s="819"/>
      <c r="Q23" s="819"/>
      <c r="R23" s="819"/>
      <c r="S23" s="819"/>
      <c r="T23" s="819"/>
      <c r="U23" s="792"/>
      <c r="V23" s="793"/>
      <c r="W23" s="793"/>
      <c r="X23" s="793"/>
      <c r="Y23" s="793"/>
      <c r="Z23" s="794" t="s">
        <v>141</v>
      </c>
      <c r="AA23" s="795"/>
      <c r="AB23" s="42"/>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43"/>
    </row>
    <row r="24" spans="1:71" s="1" customFormat="1" ht="16" customHeight="1">
      <c r="A24" s="814"/>
      <c r="B24" s="815"/>
      <c r="C24" s="759" t="s">
        <v>288</v>
      </c>
      <c r="D24" s="759"/>
      <c r="E24" s="759"/>
      <c r="F24" s="759"/>
      <c r="G24" s="759"/>
      <c r="H24" s="759"/>
      <c r="I24" s="759"/>
      <c r="J24" s="759"/>
      <c r="K24" s="759"/>
      <c r="L24" s="797"/>
      <c r="M24" s="797"/>
      <c r="N24" s="797"/>
      <c r="O24" s="797"/>
      <c r="P24" s="797"/>
      <c r="Q24" s="797"/>
      <c r="R24" s="797"/>
      <c r="S24" s="797"/>
      <c r="T24" s="797"/>
      <c r="U24" s="798"/>
      <c r="V24" s="799"/>
      <c r="W24" s="799"/>
      <c r="X24" s="799"/>
      <c r="Y24" s="799"/>
      <c r="Z24" s="800" t="s">
        <v>141</v>
      </c>
      <c r="AA24" s="801"/>
      <c r="AB24" s="786" t="s">
        <v>285</v>
      </c>
      <c r="AC24" s="787"/>
      <c r="AD24" s="787"/>
      <c r="AE24" s="787"/>
      <c r="AF24" s="787"/>
      <c r="AG24" s="787"/>
      <c r="AH24" s="787"/>
      <c r="AI24" s="787"/>
      <c r="AJ24" s="787"/>
      <c r="AK24" s="787"/>
      <c r="AL24" s="787"/>
      <c r="AM24" s="787"/>
      <c r="AN24" s="787"/>
      <c r="AO24" s="787"/>
      <c r="AP24" s="787"/>
      <c r="AQ24" s="787"/>
      <c r="AR24" s="787"/>
      <c r="AS24" s="787"/>
      <c r="AT24" s="787"/>
      <c r="AU24" s="787"/>
      <c r="AV24" s="787"/>
      <c r="AW24" s="787"/>
      <c r="AX24" s="787"/>
      <c r="AY24" s="787"/>
      <c r="AZ24" s="787"/>
      <c r="BA24" s="787"/>
      <c r="BB24" s="787"/>
      <c r="BC24" s="787"/>
      <c r="BD24" s="787"/>
      <c r="BE24" s="787"/>
      <c r="BF24" s="787"/>
      <c r="BG24" s="787"/>
      <c r="BH24" s="787"/>
      <c r="BI24" s="787"/>
      <c r="BJ24" s="787"/>
      <c r="BK24" s="787"/>
      <c r="BL24" s="787"/>
      <c r="BM24" s="787"/>
      <c r="BN24" s="787"/>
      <c r="BO24" s="787"/>
      <c r="BP24" s="787"/>
      <c r="BQ24" s="787"/>
      <c r="BR24" s="787"/>
      <c r="BS24" s="788"/>
    </row>
    <row r="25" spans="1:71" s="1" customFormat="1" ht="16" customHeight="1">
      <c r="A25" s="814"/>
      <c r="B25" s="815"/>
      <c r="C25" s="806" t="s">
        <v>289</v>
      </c>
      <c r="D25" s="807"/>
      <c r="E25" s="807"/>
      <c r="F25" s="807"/>
      <c r="G25" s="807"/>
      <c r="H25" s="807"/>
      <c r="I25" s="807"/>
      <c r="J25" s="807"/>
      <c r="K25" s="807"/>
      <c r="L25" s="807"/>
      <c r="M25" s="807"/>
      <c r="N25" s="807"/>
      <c r="O25" s="807"/>
      <c r="P25" s="807"/>
      <c r="Q25" s="807"/>
      <c r="R25" s="807"/>
      <c r="S25" s="807"/>
      <c r="T25" s="808"/>
      <c r="U25" s="802"/>
      <c r="V25" s="803"/>
      <c r="W25" s="803"/>
      <c r="X25" s="803"/>
      <c r="Y25" s="803"/>
      <c r="Z25" s="804" t="s">
        <v>141</v>
      </c>
      <c r="AA25" s="805"/>
      <c r="AB25" s="42"/>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43"/>
    </row>
    <row r="26" spans="1:71" s="1" customFormat="1" ht="25.5" customHeight="1">
      <c r="A26" s="814"/>
      <c r="B26" s="815"/>
      <c r="C26" s="789" t="s">
        <v>290</v>
      </c>
      <c r="D26" s="790"/>
      <c r="E26" s="790"/>
      <c r="F26" s="790"/>
      <c r="G26" s="790"/>
      <c r="H26" s="790"/>
      <c r="I26" s="790"/>
      <c r="J26" s="790"/>
      <c r="K26" s="790"/>
      <c r="L26" s="790"/>
      <c r="M26" s="790"/>
      <c r="N26" s="790"/>
      <c r="O26" s="790"/>
      <c r="P26" s="790"/>
      <c r="Q26" s="790"/>
      <c r="R26" s="790"/>
      <c r="S26" s="790"/>
      <c r="T26" s="791"/>
      <c r="U26" s="792"/>
      <c r="V26" s="793"/>
      <c r="W26" s="793"/>
      <c r="X26" s="793"/>
      <c r="Y26" s="793"/>
      <c r="Z26" s="794" t="s">
        <v>141</v>
      </c>
      <c r="AA26" s="795"/>
      <c r="AB26" s="42"/>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43"/>
    </row>
    <row r="27" spans="1:71" s="1" customFormat="1" ht="16" customHeight="1">
      <c r="A27" s="814"/>
      <c r="B27" s="815"/>
      <c r="C27" s="796" t="s">
        <v>291</v>
      </c>
      <c r="D27" s="790"/>
      <c r="E27" s="790"/>
      <c r="F27" s="790"/>
      <c r="G27" s="790"/>
      <c r="H27" s="790"/>
      <c r="I27" s="790"/>
      <c r="J27" s="790"/>
      <c r="K27" s="790"/>
      <c r="L27" s="790"/>
      <c r="M27" s="790"/>
      <c r="N27" s="790"/>
      <c r="O27" s="790"/>
      <c r="P27" s="790"/>
      <c r="Q27" s="790"/>
      <c r="R27" s="790"/>
      <c r="S27" s="790"/>
      <c r="T27" s="791"/>
      <c r="U27" s="792"/>
      <c r="V27" s="793"/>
      <c r="W27" s="793"/>
      <c r="X27" s="793"/>
      <c r="Y27" s="793"/>
      <c r="Z27" s="794" t="s">
        <v>141</v>
      </c>
      <c r="AA27" s="795"/>
      <c r="AB27" s="42"/>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43"/>
    </row>
    <row r="28" spans="1:71" s="1" customFormat="1" ht="16" customHeight="1">
      <c r="A28" s="814"/>
      <c r="B28" s="815"/>
      <c r="C28" s="809" t="s">
        <v>292</v>
      </c>
      <c r="D28" s="810"/>
      <c r="E28" s="810"/>
      <c r="F28" s="810"/>
      <c r="G28" s="810"/>
      <c r="H28" s="810"/>
      <c r="I28" s="810"/>
      <c r="J28" s="810"/>
      <c r="K28" s="810"/>
      <c r="L28" s="810"/>
      <c r="M28" s="810"/>
      <c r="N28" s="810"/>
      <c r="O28" s="810"/>
      <c r="P28" s="810"/>
      <c r="Q28" s="810"/>
      <c r="R28" s="810"/>
      <c r="S28" s="810"/>
      <c r="T28" s="811"/>
      <c r="U28" s="792"/>
      <c r="V28" s="793"/>
      <c r="W28" s="793"/>
      <c r="X28" s="793"/>
      <c r="Y28" s="793"/>
      <c r="Z28" s="794" t="s">
        <v>141</v>
      </c>
      <c r="AA28" s="795"/>
      <c r="AB28" s="42" t="s">
        <v>293</v>
      </c>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43"/>
    </row>
    <row r="29" spans="1:71" s="1" customFormat="1" ht="15.75" customHeight="1">
      <c r="A29" s="814"/>
      <c r="B29" s="815"/>
      <c r="C29" s="809" t="s">
        <v>560</v>
      </c>
      <c r="D29" s="810"/>
      <c r="E29" s="810"/>
      <c r="F29" s="810"/>
      <c r="G29" s="810"/>
      <c r="H29" s="810"/>
      <c r="I29" s="810"/>
      <c r="J29" s="810"/>
      <c r="K29" s="810"/>
      <c r="L29" s="810"/>
      <c r="M29" s="810"/>
      <c r="N29" s="810"/>
      <c r="O29" s="810"/>
      <c r="P29" s="810"/>
      <c r="Q29" s="810"/>
      <c r="R29" s="810"/>
      <c r="S29" s="810"/>
      <c r="T29" s="811"/>
      <c r="U29" s="798"/>
      <c r="V29" s="799"/>
      <c r="W29" s="799"/>
      <c r="X29" s="799"/>
      <c r="Y29" s="799"/>
      <c r="Z29" s="800" t="s">
        <v>141</v>
      </c>
      <c r="AA29" s="801"/>
      <c r="AB29" s="49" t="s">
        <v>295</v>
      </c>
      <c r="AC29" s="25"/>
      <c r="AD29" s="25"/>
      <c r="AE29" s="25"/>
      <c r="AF29" s="25"/>
      <c r="AG29" s="25"/>
      <c r="AH29" s="25"/>
      <c r="AI29" s="25"/>
      <c r="AJ29" s="25"/>
      <c r="AK29" s="25"/>
      <c r="AL29" s="25"/>
      <c r="AM29" s="25"/>
      <c r="AN29" s="25"/>
      <c r="AO29" s="25"/>
      <c r="AP29" s="50" t="s">
        <v>167</v>
      </c>
      <c r="AQ29" s="826"/>
      <c r="AR29" s="826"/>
      <c r="AS29" s="826"/>
      <c r="AT29" s="826"/>
      <c r="AU29" s="25" t="s">
        <v>277</v>
      </c>
      <c r="AV29" s="25"/>
      <c r="AW29" s="25"/>
      <c r="AX29" s="25"/>
      <c r="AY29" s="826">
        <f>ROUND(3.3*AQ29,2)</f>
        <v>0</v>
      </c>
      <c r="AZ29" s="826"/>
      <c r="BA29" s="826"/>
      <c r="BB29" s="826"/>
      <c r="BC29" s="826"/>
      <c r="BD29" s="826"/>
      <c r="BE29" s="25" t="s">
        <v>141</v>
      </c>
      <c r="BF29" s="25"/>
      <c r="BG29" s="23"/>
      <c r="BH29" s="23"/>
      <c r="BI29" s="51"/>
      <c r="BJ29" s="51"/>
      <c r="BK29" s="51"/>
      <c r="BL29" s="51"/>
      <c r="BM29" s="51"/>
      <c r="BN29" s="51"/>
      <c r="BO29" s="51"/>
      <c r="BP29" s="51"/>
      <c r="BQ29" s="51"/>
      <c r="BR29" s="51"/>
      <c r="BS29" s="52"/>
    </row>
    <row r="30" spans="1:71" s="1" customFormat="1" ht="16" customHeight="1" thickBot="1">
      <c r="A30" s="816"/>
      <c r="B30" s="817"/>
      <c r="C30" s="751" t="s">
        <v>296</v>
      </c>
      <c r="D30" s="827"/>
      <c r="E30" s="827"/>
      <c r="F30" s="827"/>
      <c r="G30" s="827"/>
      <c r="H30" s="827"/>
      <c r="I30" s="827"/>
      <c r="J30" s="827"/>
      <c r="K30" s="827"/>
      <c r="L30" s="827"/>
      <c r="M30" s="827"/>
      <c r="N30" s="827"/>
      <c r="O30" s="827"/>
      <c r="P30" s="827"/>
      <c r="Q30" s="827"/>
      <c r="R30" s="827"/>
      <c r="S30" s="827"/>
      <c r="T30" s="828"/>
      <c r="U30" s="829">
        <f>SUM(U17,U20,U21,U22,U23,U24,U25,U26,U27,U29)</f>
        <v>0</v>
      </c>
      <c r="V30" s="830"/>
      <c r="W30" s="830"/>
      <c r="X30" s="830"/>
      <c r="Y30" s="830"/>
      <c r="Z30" s="831" t="s">
        <v>141</v>
      </c>
      <c r="AA30" s="832"/>
      <c r="AB30" s="53"/>
      <c r="AC30" s="54" t="s">
        <v>297</v>
      </c>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5"/>
      <c r="BE30" s="55"/>
      <c r="BF30" s="55"/>
      <c r="BG30" s="55"/>
      <c r="BH30" s="55"/>
      <c r="BI30" s="55"/>
      <c r="BJ30" s="55"/>
      <c r="BK30" s="55"/>
      <c r="BL30" s="55"/>
      <c r="BM30" s="55"/>
      <c r="BN30" s="55"/>
      <c r="BO30" s="55"/>
      <c r="BP30" s="55"/>
      <c r="BQ30" s="55"/>
      <c r="BR30" s="55"/>
      <c r="BS30" s="56"/>
    </row>
    <row r="31" spans="1:71" s="1" customFormat="1" ht="4.5" customHeight="1" thickBot="1">
      <c r="A31" s="35"/>
      <c r="B31" s="35"/>
      <c r="C31" s="24"/>
      <c r="D31" s="24"/>
      <c r="E31" s="24"/>
      <c r="F31" s="24"/>
      <c r="G31" s="24"/>
      <c r="H31" s="24"/>
      <c r="I31" s="24"/>
      <c r="J31" s="24"/>
      <c r="K31" s="24"/>
      <c r="L31" s="24"/>
      <c r="M31" s="24"/>
      <c r="N31" s="24"/>
      <c r="O31" s="24"/>
      <c r="P31" s="24"/>
      <c r="Q31" s="24"/>
      <c r="R31" s="24"/>
      <c r="S31" s="24"/>
      <c r="T31" s="24"/>
      <c r="U31" s="37"/>
      <c r="V31" s="37"/>
      <c r="W31" s="37"/>
      <c r="X31" s="37"/>
      <c r="Y31" s="37"/>
      <c r="Z31" s="37"/>
      <c r="AA31" s="37"/>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51"/>
      <c r="BE31" s="51"/>
      <c r="BF31" s="51"/>
      <c r="BG31" s="51"/>
      <c r="BH31" s="51"/>
      <c r="BI31" s="51"/>
      <c r="BJ31" s="51"/>
      <c r="BK31" s="51"/>
      <c r="BL31" s="51"/>
      <c r="BM31" s="51"/>
      <c r="BN31" s="51"/>
      <c r="BO31" s="51"/>
      <c r="BP31" s="51"/>
      <c r="BQ31" s="51"/>
      <c r="BR31" s="51"/>
      <c r="BS31" s="51"/>
    </row>
    <row r="32" spans="1:71" s="1" customFormat="1" ht="15.75" customHeight="1">
      <c r="A32" s="833" t="s">
        <v>298</v>
      </c>
      <c r="B32" s="834"/>
      <c r="C32" s="834"/>
      <c r="D32" s="834"/>
      <c r="E32" s="834"/>
      <c r="F32" s="834"/>
      <c r="G32" s="834"/>
      <c r="H32" s="834"/>
      <c r="I32" s="834"/>
      <c r="J32" s="834"/>
      <c r="K32" s="834"/>
      <c r="L32" s="834"/>
      <c r="M32" s="834"/>
      <c r="N32" s="834"/>
      <c r="O32" s="834"/>
      <c r="P32" s="834"/>
      <c r="Q32" s="834"/>
      <c r="R32" s="834"/>
      <c r="S32" s="834"/>
      <c r="T32" s="834"/>
      <c r="U32" s="834"/>
      <c r="V32" s="834"/>
      <c r="W32" s="834"/>
      <c r="X32" s="834"/>
      <c r="Y32" s="834"/>
      <c r="Z32" s="834"/>
      <c r="AA32" s="834"/>
      <c r="AB32" s="834"/>
      <c r="AC32" s="834"/>
      <c r="AD32" s="834"/>
      <c r="AE32" s="834"/>
      <c r="AF32" s="834"/>
      <c r="AG32" s="834"/>
      <c r="AH32" s="834"/>
      <c r="AI32" s="834"/>
      <c r="AJ32" s="834"/>
      <c r="AK32" s="834"/>
      <c r="AL32" s="834"/>
      <c r="AM32" s="834"/>
      <c r="AN32" s="834"/>
      <c r="AO32" s="834"/>
      <c r="AP32" s="834"/>
      <c r="AQ32" s="834"/>
      <c r="AR32" s="834"/>
      <c r="AS32" s="834"/>
      <c r="AT32" s="834"/>
      <c r="AU32" s="834"/>
      <c r="AV32" s="834"/>
      <c r="AW32" s="834"/>
      <c r="AX32" s="834"/>
      <c r="AY32" s="834"/>
      <c r="AZ32" s="834"/>
      <c r="BA32" s="834"/>
      <c r="BB32" s="834"/>
      <c r="BC32" s="834"/>
      <c r="BD32" s="834"/>
      <c r="BE32" s="834"/>
      <c r="BF32" s="834"/>
      <c r="BG32" s="834"/>
      <c r="BH32" s="834"/>
      <c r="BI32" s="834"/>
      <c r="BJ32" s="834"/>
      <c r="BK32" s="834"/>
      <c r="BL32" s="834"/>
      <c r="BM32" s="834"/>
      <c r="BN32" s="834"/>
      <c r="BO32" s="834"/>
      <c r="BP32" s="834"/>
      <c r="BQ32" s="834"/>
      <c r="BR32" s="834"/>
      <c r="BS32" s="835"/>
    </row>
    <row r="33" spans="1:71" s="1" customFormat="1" ht="15.75" customHeight="1">
      <c r="A33" s="852"/>
      <c r="B33" s="853"/>
      <c r="C33" s="853"/>
      <c r="D33" s="853"/>
      <c r="E33" s="853"/>
      <c r="F33" s="853"/>
      <c r="G33" s="853"/>
      <c r="H33" s="853"/>
      <c r="I33" s="853"/>
      <c r="J33" s="853"/>
      <c r="K33" s="853"/>
      <c r="L33" s="853"/>
      <c r="M33" s="853"/>
      <c r="N33" s="853"/>
      <c r="O33" s="853"/>
      <c r="P33" s="853"/>
      <c r="Q33" s="853"/>
      <c r="R33" s="853"/>
      <c r="S33" s="853"/>
      <c r="T33" s="853"/>
      <c r="U33" s="853"/>
      <c r="V33" s="853"/>
      <c r="W33" s="853"/>
      <c r="X33" s="853"/>
      <c r="Y33" s="853"/>
      <c r="Z33" s="853"/>
      <c r="AA33" s="853"/>
      <c r="AB33" s="853"/>
      <c r="AC33" s="853"/>
      <c r="AD33" s="853"/>
      <c r="AE33" s="853"/>
      <c r="AF33" s="853"/>
      <c r="AG33" s="853"/>
      <c r="AH33" s="853"/>
      <c r="AI33" s="853"/>
      <c r="AJ33" s="853"/>
      <c r="AK33" s="853"/>
      <c r="AL33" s="853"/>
      <c r="AM33" s="853"/>
      <c r="AN33" s="853"/>
      <c r="AO33" s="853"/>
      <c r="AP33" s="853"/>
      <c r="AQ33" s="853"/>
      <c r="AR33" s="853"/>
      <c r="AS33" s="853"/>
      <c r="AT33" s="853"/>
      <c r="AU33" s="853"/>
      <c r="AV33" s="853"/>
      <c r="AW33" s="853"/>
      <c r="AX33" s="853"/>
      <c r="AY33" s="853"/>
      <c r="AZ33" s="853"/>
      <c r="BA33" s="853"/>
      <c r="BB33" s="853"/>
      <c r="BC33" s="853"/>
      <c r="BD33" s="853"/>
      <c r="BE33" s="853"/>
      <c r="BF33" s="853"/>
      <c r="BG33" s="853"/>
      <c r="BH33" s="853"/>
      <c r="BI33" s="853"/>
      <c r="BJ33" s="853"/>
      <c r="BK33" s="853"/>
      <c r="BL33" s="853"/>
      <c r="BM33" s="853"/>
      <c r="BN33" s="853"/>
      <c r="BO33" s="853"/>
      <c r="BP33" s="853"/>
      <c r="BQ33" s="853"/>
      <c r="BR33" s="853"/>
      <c r="BS33" s="854"/>
    </row>
    <row r="34" spans="1:71" s="1" customFormat="1" ht="15.75" customHeight="1">
      <c r="A34" s="852"/>
      <c r="B34" s="853"/>
      <c r="C34" s="853"/>
      <c r="D34" s="853"/>
      <c r="E34" s="853"/>
      <c r="F34" s="853"/>
      <c r="G34" s="853"/>
      <c r="H34" s="853"/>
      <c r="I34" s="853"/>
      <c r="J34" s="853"/>
      <c r="K34" s="853"/>
      <c r="L34" s="853"/>
      <c r="M34" s="853"/>
      <c r="N34" s="853"/>
      <c r="O34" s="853"/>
      <c r="P34" s="853"/>
      <c r="Q34" s="853"/>
      <c r="R34" s="853"/>
      <c r="S34" s="853"/>
      <c r="T34" s="853"/>
      <c r="U34" s="853"/>
      <c r="V34" s="853"/>
      <c r="W34" s="853"/>
      <c r="X34" s="853"/>
      <c r="Y34" s="853"/>
      <c r="Z34" s="853"/>
      <c r="AA34" s="853"/>
      <c r="AB34" s="853"/>
      <c r="AC34" s="853"/>
      <c r="AD34" s="853"/>
      <c r="AE34" s="853"/>
      <c r="AF34" s="853"/>
      <c r="AG34" s="853"/>
      <c r="AH34" s="853"/>
      <c r="AI34" s="853"/>
      <c r="AJ34" s="853"/>
      <c r="AK34" s="853"/>
      <c r="AL34" s="853"/>
      <c r="AM34" s="853"/>
      <c r="AN34" s="853"/>
      <c r="AO34" s="853"/>
      <c r="AP34" s="853"/>
      <c r="AQ34" s="853"/>
      <c r="AR34" s="853"/>
      <c r="AS34" s="853"/>
      <c r="AT34" s="853"/>
      <c r="AU34" s="853"/>
      <c r="AV34" s="853"/>
      <c r="AW34" s="853"/>
      <c r="AX34" s="853"/>
      <c r="AY34" s="853"/>
      <c r="AZ34" s="853"/>
      <c r="BA34" s="853"/>
      <c r="BB34" s="853"/>
      <c r="BC34" s="853"/>
      <c r="BD34" s="853"/>
      <c r="BE34" s="853"/>
      <c r="BF34" s="853"/>
      <c r="BG34" s="853"/>
      <c r="BH34" s="853"/>
      <c r="BI34" s="853"/>
      <c r="BJ34" s="853"/>
      <c r="BK34" s="853"/>
      <c r="BL34" s="853"/>
      <c r="BM34" s="853"/>
      <c r="BN34" s="853"/>
      <c r="BO34" s="853"/>
      <c r="BP34" s="853"/>
      <c r="BQ34" s="853"/>
      <c r="BR34" s="853"/>
      <c r="BS34" s="854"/>
    </row>
    <row r="35" spans="1:71" s="1" customFormat="1" ht="15.75" customHeight="1">
      <c r="A35" s="852"/>
      <c r="B35" s="853"/>
      <c r="C35" s="853"/>
      <c r="D35" s="853"/>
      <c r="E35" s="853"/>
      <c r="F35" s="853"/>
      <c r="G35" s="853"/>
      <c r="H35" s="853"/>
      <c r="I35" s="853"/>
      <c r="J35" s="853"/>
      <c r="K35" s="853"/>
      <c r="L35" s="853"/>
      <c r="M35" s="853"/>
      <c r="N35" s="853"/>
      <c r="O35" s="853"/>
      <c r="P35" s="853"/>
      <c r="Q35" s="853"/>
      <c r="R35" s="853"/>
      <c r="S35" s="853"/>
      <c r="T35" s="853"/>
      <c r="U35" s="853"/>
      <c r="V35" s="853"/>
      <c r="W35" s="853"/>
      <c r="X35" s="853"/>
      <c r="Y35" s="853"/>
      <c r="Z35" s="853"/>
      <c r="AA35" s="853"/>
      <c r="AB35" s="853"/>
      <c r="AC35" s="853"/>
      <c r="AD35" s="853"/>
      <c r="AE35" s="853"/>
      <c r="AF35" s="853"/>
      <c r="AG35" s="853"/>
      <c r="AH35" s="853"/>
      <c r="AI35" s="853"/>
      <c r="AJ35" s="853"/>
      <c r="AK35" s="853"/>
      <c r="AL35" s="853"/>
      <c r="AM35" s="853"/>
      <c r="AN35" s="853"/>
      <c r="AO35" s="853"/>
      <c r="AP35" s="853"/>
      <c r="AQ35" s="853"/>
      <c r="AR35" s="853"/>
      <c r="AS35" s="853"/>
      <c r="AT35" s="853"/>
      <c r="AU35" s="853"/>
      <c r="AV35" s="853"/>
      <c r="AW35" s="853"/>
      <c r="AX35" s="853"/>
      <c r="AY35" s="853"/>
      <c r="AZ35" s="853"/>
      <c r="BA35" s="853"/>
      <c r="BB35" s="853"/>
      <c r="BC35" s="853"/>
      <c r="BD35" s="853"/>
      <c r="BE35" s="853"/>
      <c r="BF35" s="853"/>
      <c r="BG35" s="853"/>
      <c r="BH35" s="853"/>
      <c r="BI35" s="853"/>
      <c r="BJ35" s="853"/>
      <c r="BK35" s="853"/>
      <c r="BL35" s="853"/>
      <c r="BM35" s="853"/>
      <c r="BN35" s="853"/>
      <c r="BO35" s="853"/>
      <c r="BP35" s="853"/>
      <c r="BQ35" s="853"/>
      <c r="BR35" s="853"/>
      <c r="BS35" s="854"/>
    </row>
    <row r="36" spans="1:71" s="1" customFormat="1" ht="15.75" customHeight="1">
      <c r="A36" s="852"/>
      <c r="B36" s="853"/>
      <c r="C36" s="853"/>
      <c r="D36" s="853"/>
      <c r="E36" s="853"/>
      <c r="F36" s="853"/>
      <c r="G36" s="853"/>
      <c r="H36" s="853"/>
      <c r="I36" s="853"/>
      <c r="J36" s="853"/>
      <c r="K36" s="853"/>
      <c r="L36" s="853"/>
      <c r="M36" s="853"/>
      <c r="N36" s="853"/>
      <c r="O36" s="853"/>
      <c r="P36" s="853"/>
      <c r="Q36" s="853"/>
      <c r="R36" s="853"/>
      <c r="S36" s="853"/>
      <c r="T36" s="853"/>
      <c r="U36" s="853"/>
      <c r="V36" s="853"/>
      <c r="W36" s="853"/>
      <c r="X36" s="853"/>
      <c r="Y36" s="853"/>
      <c r="Z36" s="853"/>
      <c r="AA36" s="853"/>
      <c r="AB36" s="853"/>
      <c r="AC36" s="853"/>
      <c r="AD36" s="853"/>
      <c r="AE36" s="853"/>
      <c r="AF36" s="853"/>
      <c r="AG36" s="853"/>
      <c r="AH36" s="853"/>
      <c r="AI36" s="853"/>
      <c r="AJ36" s="853"/>
      <c r="AK36" s="853"/>
      <c r="AL36" s="853"/>
      <c r="AM36" s="853"/>
      <c r="AN36" s="853"/>
      <c r="AO36" s="853"/>
      <c r="AP36" s="853"/>
      <c r="AQ36" s="853"/>
      <c r="AR36" s="853"/>
      <c r="AS36" s="853"/>
      <c r="AT36" s="853"/>
      <c r="AU36" s="853"/>
      <c r="AV36" s="853"/>
      <c r="AW36" s="853"/>
      <c r="AX36" s="853"/>
      <c r="AY36" s="853"/>
      <c r="AZ36" s="853"/>
      <c r="BA36" s="853"/>
      <c r="BB36" s="853"/>
      <c r="BC36" s="853"/>
      <c r="BD36" s="853"/>
      <c r="BE36" s="853"/>
      <c r="BF36" s="853"/>
      <c r="BG36" s="853"/>
      <c r="BH36" s="853"/>
      <c r="BI36" s="853"/>
      <c r="BJ36" s="853"/>
      <c r="BK36" s="853"/>
      <c r="BL36" s="853"/>
      <c r="BM36" s="853"/>
      <c r="BN36" s="853"/>
      <c r="BO36" s="853"/>
      <c r="BP36" s="853"/>
      <c r="BQ36" s="853"/>
      <c r="BR36" s="853"/>
      <c r="BS36" s="854"/>
    </row>
    <row r="37" spans="1:71" s="1" customFormat="1" ht="15.75" customHeight="1">
      <c r="A37" s="852"/>
      <c r="B37" s="853"/>
      <c r="C37" s="853"/>
      <c r="D37" s="853"/>
      <c r="E37" s="853"/>
      <c r="F37" s="853"/>
      <c r="G37" s="853"/>
      <c r="H37" s="853"/>
      <c r="I37" s="853"/>
      <c r="J37" s="853"/>
      <c r="K37" s="853"/>
      <c r="L37" s="853"/>
      <c r="M37" s="853"/>
      <c r="N37" s="853"/>
      <c r="O37" s="853"/>
      <c r="P37" s="853"/>
      <c r="Q37" s="853"/>
      <c r="R37" s="853"/>
      <c r="S37" s="853"/>
      <c r="T37" s="853"/>
      <c r="U37" s="853"/>
      <c r="V37" s="853"/>
      <c r="W37" s="853"/>
      <c r="X37" s="853"/>
      <c r="Y37" s="853"/>
      <c r="Z37" s="853"/>
      <c r="AA37" s="853"/>
      <c r="AB37" s="853"/>
      <c r="AC37" s="853"/>
      <c r="AD37" s="853"/>
      <c r="AE37" s="853"/>
      <c r="AF37" s="853"/>
      <c r="AG37" s="853"/>
      <c r="AH37" s="853"/>
      <c r="AI37" s="853"/>
      <c r="AJ37" s="853"/>
      <c r="AK37" s="853"/>
      <c r="AL37" s="853"/>
      <c r="AM37" s="853"/>
      <c r="AN37" s="853"/>
      <c r="AO37" s="853"/>
      <c r="AP37" s="853"/>
      <c r="AQ37" s="853"/>
      <c r="AR37" s="853"/>
      <c r="AS37" s="853"/>
      <c r="AT37" s="853"/>
      <c r="AU37" s="853"/>
      <c r="AV37" s="853"/>
      <c r="AW37" s="853"/>
      <c r="AX37" s="853"/>
      <c r="AY37" s="853"/>
      <c r="AZ37" s="853"/>
      <c r="BA37" s="853"/>
      <c r="BB37" s="853"/>
      <c r="BC37" s="853"/>
      <c r="BD37" s="853"/>
      <c r="BE37" s="853"/>
      <c r="BF37" s="853"/>
      <c r="BG37" s="853"/>
      <c r="BH37" s="853"/>
      <c r="BI37" s="853"/>
      <c r="BJ37" s="853"/>
      <c r="BK37" s="853"/>
      <c r="BL37" s="853"/>
      <c r="BM37" s="853"/>
      <c r="BN37" s="853"/>
      <c r="BO37" s="853"/>
      <c r="BP37" s="853"/>
      <c r="BQ37" s="853"/>
      <c r="BR37" s="853"/>
      <c r="BS37" s="854"/>
    </row>
    <row r="38" spans="1:71" s="1" customFormat="1" ht="15.75" customHeight="1">
      <c r="A38" s="852"/>
      <c r="B38" s="853"/>
      <c r="C38" s="853"/>
      <c r="D38" s="853"/>
      <c r="E38" s="853"/>
      <c r="F38" s="853"/>
      <c r="G38" s="853"/>
      <c r="H38" s="853"/>
      <c r="I38" s="853"/>
      <c r="J38" s="853"/>
      <c r="K38" s="853"/>
      <c r="L38" s="853"/>
      <c r="M38" s="853"/>
      <c r="N38" s="853"/>
      <c r="O38" s="853"/>
      <c r="P38" s="853"/>
      <c r="Q38" s="853"/>
      <c r="R38" s="853"/>
      <c r="S38" s="853"/>
      <c r="T38" s="853"/>
      <c r="U38" s="853"/>
      <c r="V38" s="853"/>
      <c r="W38" s="853"/>
      <c r="X38" s="853"/>
      <c r="Y38" s="853"/>
      <c r="Z38" s="853"/>
      <c r="AA38" s="853"/>
      <c r="AB38" s="853"/>
      <c r="AC38" s="853"/>
      <c r="AD38" s="853"/>
      <c r="AE38" s="853"/>
      <c r="AF38" s="853"/>
      <c r="AG38" s="853"/>
      <c r="AH38" s="853"/>
      <c r="AI38" s="853"/>
      <c r="AJ38" s="853"/>
      <c r="AK38" s="853"/>
      <c r="AL38" s="853"/>
      <c r="AM38" s="853"/>
      <c r="AN38" s="853"/>
      <c r="AO38" s="853"/>
      <c r="AP38" s="853"/>
      <c r="AQ38" s="853"/>
      <c r="AR38" s="853"/>
      <c r="AS38" s="853"/>
      <c r="AT38" s="853"/>
      <c r="AU38" s="853"/>
      <c r="AV38" s="853"/>
      <c r="AW38" s="853"/>
      <c r="AX38" s="853"/>
      <c r="AY38" s="853"/>
      <c r="AZ38" s="853"/>
      <c r="BA38" s="853"/>
      <c r="BB38" s="853"/>
      <c r="BC38" s="853"/>
      <c r="BD38" s="853"/>
      <c r="BE38" s="853"/>
      <c r="BF38" s="853"/>
      <c r="BG38" s="853"/>
      <c r="BH38" s="853"/>
      <c r="BI38" s="853"/>
      <c r="BJ38" s="853"/>
      <c r="BK38" s="853"/>
      <c r="BL38" s="853"/>
      <c r="BM38" s="853"/>
      <c r="BN38" s="853"/>
      <c r="BO38" s="853"/>
      <c r="BP38" s="853"/>
      <c r="BQ38" s="853"/>
      <c r="BR38" s="853"/>
      <c r="BS38" s="854"/>
    </row>
    <row r="39" spans="1:71" s="1" customFormat="1" ht="15.75" customHeight="1">
      <c r="A39" s="852"/>
      <c r="B39" s="853"/>
      <c r="C39" s="853"/>
      <c r="D39" s="853"/>
      <c r="E39" s="853"/>
      <c r="F39" s="853"/>
      <c r="G39" s="853"/>
      <c r="H39" s="853"/>
      <c r="I39" s="853"/>
      <c r="J39" s="853"/>
      <c r="K39" s="853"/>
      <c r="L39" s="853"/>
      <c r="M39" s="853"/>
      <c r="N39" s="853"/>
      <c r="O39" s="853"/>
      <c r="P39" s="853"/>
      <c r="Q39" s="853"/>
      <c r="R39" s="853"/>
      <c r="S39" s="853"/>
      <c r="T39" s="853"/>
      <c r="U39" s="853"/>
      <c r="V39" s="853"/>
      <c r="W39" s="853"/>
      <c r="X39" s="853"/>
      <c r="Y39" s="853"/>
      <c r="Z39" s="853"/>
      <c r="AA39" s="853"/>
      <c r="AB39" s="853"/>
      <c r="AC39" s="853"/>
      <c r="AD39" s="853"/>
      <c r="AE39" s="853"/>
      <c r="AF39" s="853"/>
      <c r="AG39" s="853"/>
      <c r="AH39" s="853"/>
      <c r="AI39" s="853"/>
      <c r="AJ39" s="853"/>
      <c r="AK39" s="853"/>
      <c r="AL39" s="853"/>
      <c r="AM39" s="853"/>
      <c r="AN39" s="853"/>
      <c r="AO39" s="853"/>
      <c r="AP39" s="853"/>
      <c r="AQ39" s="853"/>
      <c r="AR39" s="853"/>
      <c r="AS39" s="853"/>
      <c r="AT39" s="853"/>
      <c r="AU39" s="853"/>
      <c r="AV39" s="853"/>
      <c r="AW39" s="853"/>
      <c r="AX39" s="853"/>
      <c r="AY39" s="853"/>
      <c r="AZ39" s="853"/>
      <c r="BA39" s="853"/>
      <c r="BB39" s="853"/>
      <c r="BC39" s="853"/>
      <c r="BD39" s="853"/>
      <c r="BE39" s="853"/>
      <c r="BF39" s="853"/>
      <c r="BG39" s="853"/>
      <c r="BH39" s="853"/>
      <c r="BI39" s="853"/>
      <c r="BJ39" s="853"/>
      <c r="BK39" s="853"/>
      <c r="BL39" s="853"/>
      <c r="BM39" s="853"/>
      <c r="BN39" s="853"/>
      <c r="BO39" s="853"/>
      <c r="BP39" s="853"/>
      <c r="BQ39" s="853"/>
      <c r="BR39" s="853"/>
      <c r="BS39" s="854"/>
    </row>
    <row r="40" spans="1:71" s="1" customFormat="1" ht="15.75" customHeight="1">
      <c r="A40" s="852"/>
      <c r="B40" s="853"/>
      <c r="C40" s="853"/>
      <c r="D40" s="853"/>
      <c r="E40" s="853"/>
      <c r="F40" s="853"/>
      <c r="G40" s="853"/>
      <c r="H40" s="853"/>
      <c r="I40" s="853"/>
      <c r="J40" s="853"/>
      <c r="K40" s="853"/>
      <c r="L40" s="853"/>
      <c r="M40" s="853"/>
      <c r="N40" s="853"/>
      <c r="O40" s="853"/>
      <c r="P40" s="853"/>
      <c r="Q40" s="853"/>
      <c r="R40" s="853"/>
      <c r="S40" s="853"/>
      <c r="T40" s="853"/>
      <c r="U40" s="853"/>
      <c r="V40" s="853"/>
      <c r="W40" s="853"/>
      <c r="X40" s="853"/>
      <c r="Y40" s="853"/>
      <c r="Z40" s="853"/>
      <c r="AA40" s="853"/>
      <c r="AB40" s="853"/>
      <c r="AC40" s="853"/>
      <c r="AD40" s="853"/>
      <c r="AE40" s="853"/>
      <c r="AF40" s="853"/>
      <c r="AG40" s="853"/>
      <c r="AH40" s="853"/>
      <c r="AI40" s="853"/>
      <c r="AJ40" s="853"/>
      <c r="AK40" s="853"/>
      <c r="AL40" s="853"/>
      <c r="AM40" s="853"/>
      <c r="AN40" s="853"/>
      <c r="AO40" s="853"/>
      <c r="AP40" s="853"/>
      <c r="AQ40" s="853"/>
      <c r="AR40" s="853"/>
      <c r="AS40" s="853"/>
      <c r="AT40" s="853"/>
      <c r="AU40" s="853"/>
      <c r="AV40" s="853"/>
      <c r="AW40" s="853"/>
      <c r="AX40" s="853"/>
      <c r="AY40" s="853"/>
      <c r="AZ40" s="853"/>
      <c r="BA40" s="853"/>
      <c r="BB40" s="853"/>
      <c r="BC40" s="853"/>
      <c r="BD40" s="853"/>
      <c r="BE40" s="853"/>
      <c r="BF40" s="853"/>
      <c r="BG40" s="853"/>
      <c r="BH40" s="853"/>
      <c r="BI40" s="853"/>
      <c r="BJ40" s="853"/>
      <c r="BK40" s="853"/>
      <c r="BL40" s="853"/>
      <c r="BM40" s="853"/>
      <c r="BN40" s="853"/>
      <c r="BO40" s="853"/>
      <c r="BP40" s="853"/>
      <c r="BQ40" s="853"/>
      <c r="BR40" s="853"/>
      <c r="BS40" s="854"/>
    </row>
    <row r="41" spans="1:71" s="1" customFormat="1" ht="15.75" customHeight="1">
      <c r="A41" s="852"/>
      <c r="B41" s="853"/>
      <c r="C41" s="853"/>
      <c r="D41" s="853"/>
      <c r="E41" s="853"/>
      <c r="F41" s="853"/>
      <c r="G41" s="853"/>
      <c r="H41" s="853"/>
      <c r="I41" s="853"/>
      <c r="J41" s="853"/>
      <c r="K41" s="853"/>
      <c r="L41" s="853"/>
      <c r="M41" s="853"/>
      <c r="N41" s="853"/>
      <c r="O41" s="853"/>
      <c r="P41" s="853"/>
      <c r="Q41" s="853"/>
      <c r="R41" s="853"/>
      <c r="S41" s="853"/>
      <c r="T41" s="853"/>
      <c r="U41" s="853"/>
      <c r="V41" s="853"/>
      <c r="W41" s="853"/>
      <c r="X41" s="853"/>
      <c r="Y41" s="853"/>
      <c r="Z41" s="853"/>
      <c r="AA41" s="853"/>
      <c r="AB41" s="853"/>
      <c r="AC41" s="853"/>
      <c r="AD41" s="853"/>
      <c r="AE41" s="853"/>
      <c r="AF41" s="853"/>
      <c r="AG41" s="853"/>
      <c r="AH41" s="853"/>
      <c r="AI41" s="853"/>
      <c r="AJ41" s="853"/>
      <c r="AK41" s="853"/>
      <c r="AL41" s="853"/>
      <c r="AM41" s="853"/>
      <c r="AN41" s="853"/>
      <c r="AO41" s="853"/>
      <c r="AP41" s="853"/>
      <c r="AQ41" s="853"/>
      <c r="AR41" s="853"/>
      <c r="AS41" s="853"/>
      <c r="AT41" s="853"/>
      <c r="AU41" s="853"/>
      <c r="AV41" s="853"/>
      <c r="AW41" s="853"/>
      <c r="AX41" s="853"/>
      <c r="AY41" s="853"/>
      <c r="AZ41" s="853"/>
      <c r="BA41" s="853"/>
      <c r="BB41" s="853"/>
      <c r="BC41" s="853"/>
      <c r="BD41" s="853"/>
      <c r="BE41" s="853"/>
      <c r="BF41" s="853"/>
      <c r="BG41" s="853"/>
      <c r="BH41" s="853"/>
      <c r="BI41" s="853"/>
      <c r="BJ41" s="853"/>
      <c r="BK41" s="853"/>
      <c r="BL41" s="853"/>
      <c r="BM41" s="853"/>
      <c r="BN41" s="853"/>
      <c r="BO41" s="853"/>
      <c r="BP41" s="853"/>
      <c r="BQ41" s="853"/>
      <c r="BR41" s="853"/>
      <c r="BS41" s="854"/>
    </row>
    <row r="42" spans="1:71" s="1" customFormat="1" ht="15.75" customHeight="1" thickBot="1">
      <c r="A42" s="855"/>
      <c r="B42" s="856"/>
      <c r="C42" s="856"/>
      <c r="D42" s="856"/>
      <c r="E42" s="856"/>
      <c r="F42" s="856"/>
      <c r="G42" s="856"/>
      <c r="H42" s="856"/>
      <c r="I42" s="856"/>
      <c r="J42" s="856"/>
      <c r="K42" s="856"/>
      <c r="L42" s="856"/>
      <c r="M42" s="856"/>
      <c r="N42" s="856"/>
      <c r="O42" s="856"/>
      <c r="P42" s="856"/>
      <c r="Q42" s="856"/>
      <c r="R42" s="856"/>
      <c r="S42" s="856"/>
      <c r="T42" s="856"/>
      <c r="U42" s="856"/>
      <c r="V42" s="856"/>
      <c r="W42" s="856"/>
      <c r="X42" s="856"/>
      <c r="Y42" s="856"/>
      <c r="Z42" s="856"/>
      <c r="AA42" s="856"/>
      <c r="AB42" s="856"/>
      <c r="AC42" s="856"/>
      <c r="AD42" s="856"/>
      <c r="AE42" s="856"/>
      <c r="AF42" s="856"/>
      <c r="AG42" s="856"/>
      <c r="AH42" s="856"/>
      <c r="AI42" s="856"/>
      <c r="AJ42" s="856"/>
      <c r="AK42" s="856"/>
      <c r="AL42" s="856"/>
      <c r="AM42" s="856"/>
      <c r="AN42" s="856"/>
      <c r="AO42" s="856"/>
      <c r="AP42" s="856"/>
      <c r="AQ42" s="856"/>
      <c r="AR42" s="856"/>
      <c r="AS42" s="856"/>
      <c r="AT42" s="856"/>
      <c r="AU42" s="856"/>
      <c r="AV42" s="856"/>
      <c r="AW42" s="856"/>
      <c r="AX42" s="856"/>
      <c r="AY42" s="856"/>
      <c r="AZ42" s="856"/>
      <c r="BA42" s="856"/>
      <c r="BB42" s="856"/>
      <c r="BC42" s="856"/>
      <c r="BD42" s="856"/>
      <c r="BE42" s="856"/>
      <c r="BF42" s="856"/>
      <c r="BG42" s="856"/>
      <c r="BH42" s="856"/>
      <c r="BI42" s="856"/>
      <c r="BJ42" s="856"/>
      <c r="BK42" s="856"/>
      <c r="BL42" s="856"/>
      <c r="BM42" s="856"/>
      <c r="BN42" s="856"/>
      <c r="BO42" s="856"/>
      <c r="BP42" s="856"/>
      <c r="BQ42" s="856"/>
      <c r="BR42" s="856"/>
      <c r="BS42" s="857"/>
    </row>
    <row r="43" spans="1:71" s="1" customFormat="1" ht="15.75" customHeight="1" thickBot="1">
      <c r="A43" s="57"/>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row>
    <row r="44" spans="1:71" s="1" customFormat="1" ht="15" customHeight="1">
      <c r="A44" s="858" t="s">
        <v>299</v>
      </c>
      <c r="B44" s="859"/>
      <c r="C44" s="682" t="s">
        <v>300</v>
      </c>
      <c r="D44" s="682"/>
      <c r="E44" s="864"/>
      <c r="F44" s="865" t="s">
        <v>573</v>
      </c>
      <c r="G44" s="866"/>
      <c r="H44" s="866"/>
      <c r="I44" s="866"/>
      <c r="J44" s="866"/>
      <c r="K44" s="866"/>
      <c r="L44" s="866"/>
      <c r="M44" s="187"/>
      <c r="N44" s="184"/>
      <c r="O44" s="184"/>
      <c r="P44" s="184"/>
      <c r="Q44" s="184"/>
      <c r="R44" s="184"/>
      <c r="S44" s="184"/>
      <c r="T44" s="185"/>
      <c r="U44" s="185"/>
      <c r="V44" s="185"/>
      <c r="W44" s="185"/>
      <c r="X44" s="185"/>
      <c r="Y44" s="185"/>
      <c r="Z44" s="836" t="s">
        <v>563</v>
      </c>
      <c r="AA44" s="837"/>
      <c r="AB44" s="837"/>
      <c r="AC44" s="837"/>
      <c r="AD44" s="837"/>
      <c r="AE44" s="837"/>
      <c r="AF44" s="837"/>
      <c r="AG44" s="837"/>
      <c r="AH44" s="837"/>
      <c r="AI44" s="837"/>
      <c r="AJ44" s="837"/>
      <c r="AK44" s="837"/>
      <c r="AL44" s="837"/>
      <c r="AM44" s="837"/>
      <c r="AN44" s="837"/>
      <c r="AO44" s="837"/>
      <c r="AP44" s="837"/>
      <c r="AQ44" s="837"/>
      <c r="AR44" s="837"/>
      <c r="AS44" s="837"/>
      <c r="AT44" s="837"/>
      <c r="AU44" s="837"/>
      <c r="AV44" s="837"/>
      <c r="AW44" s="837"/>
      <c r="AX44" s="837"/>
      <c r="AY44" s="837"/>
      <c r="AZ44" s="837"/>
      <c r="BA44" s="837"/>
      <c r="BB44" s="837"/>
      <c r="BC44" s="837"/>
      <c r="BD44" s="837"/>
      <c r="BE44" s="837"/>
      <c r="BF44" s="837"/>
      <c r="BG44" s="837"/>
      <c r="BH44" s="837"/>
      <c r="BI44" s="837"/>
      <c r="BJ44" s="838"/>
      <c r="BK44" s="681" t="s">
        <v>304</v>
      </c>
      <c r="BL44" s="682"/>
      <c r="BM44" s="682"/>
      <c r="BN44" s="682"/>
      <c r="BO44" s="682"/>
      <c r="BP44" s="683"/>
      <c r="BQ44" s="23"/>
      <c r="BR44" s="23"/>
      <c r="BS44" s="23"/>
    </row>
    <row r="45" spans="1:71" s="1" customFormat="1" ht="15" customHeight="1">
      <c r="A45" s="860"/>
      <c r="B45" s="861"/>
      <c r="C45" s="824"/>
      <c r="D45" s="824"/>
      <c r="E45" s="825"/>
      <c r="F45" s="867"/>
      <c r="G45" s="868"/>
      <c r="H45" s="868"/>
      <c r="I45" s="868"/>
      <c r="J45" s="868"/>
      <c r="K45" s="868"/>
      <c r="L45" s="869"/>
      <c r="M45" s="839" t="s">
        <v>566</v>
      </c>
      <c r="N45" s="840"/>
      <c r="O45" s="840"/>
      <c r="P45" s="840"/>
      <c r="Q45" s="840"/>
      <c r="R45" s="840"/>
      <c r="S45" s="841"/>
      <c r="T45" s="839" t="s">
        <v>567</v>
      </c>
      <c r="U45" s="840"/>
      <c r="V45" s="840"/>
      <c r="W45" s="840"/>
      <c r="X45" s="840"/>
      <c r="Y45" s="841"/>
      <c r="Z45" s="669" t="s">
        <v>565</v>
      </c>
      <c r="AA45" s="670"/>
      <c r="AB45" s="670"/>
      <c r="AC45" s="670"/>
      <c r="AD45" s="670"/>
      <c r="AE45" s="672"/>
      <c r="AF45" s="871" t="s">
        <v>307</v>
      </c>
      <c r="AG45" s="872"/>
      <c r="AH45" s="872"/>
      <c r="AI45" s="872"/>
      <c r="AJ45" s="872"/>
      <c r="AK45" s="872"/>
      <c r="AL45" s="873"/>
      <c r="AM45" s="669" t="s">
        <v>308</v>
      </c>
      <c r="AN45" s="670"/>
      <c r="AO45" s="670"/>
      <c r="AP45" s="670"/>
      <c r="AQ45" s="670"/>
      <c r="AR45" s="672"/>
      <c r="AS45" s="669" t="s">
        <v>564</v>
      </c>
      <c r="AT45" s="670"/>
      <c r="AU45" s="670"/>
      <c r="AV45" s="670"/>
      <c r="AW45" s="670"/>
      <c r="AX45" s="672"/>
      <c r="AY45" s="669" t="s">
        <v>310</v>
      </c>
      <c r="AZ45" s="670"/>
      <c r="BA45" s="670"/>
      <c r="BB45" s="670"/>
      <c r="BC45" s="670"/>
      <c r="BD45" s="672"/>
      <c r="BE45" s="669" t="s">
        <v>311</v>
      </c>
      <c r="BF45" s="670"/>
      <c r="BG45" s="670"/>
      <c r="BH45" s="670"/>
      <c r="BI45" s="670"/>
      <c r="BJ45" s="672"/>
      <c r="BK45" s="823"/>
      <c r="BL45" s="824"/>
      <c r="BM45" s="824"/>
      <c r="BN45" s="824"/>
      <c r="BO45" s="824"/>
      <c r="BP45" s="870"/>
      <c r="BQ45" s="23"/>
      <c r="BR45" s="23"/>
      <c r="BS45" s="23"/>
    </row>
    <row r="46" spans="1:71" s="1" customFormat="1" ht="8.25" customHeight="1">
      <c r="A46" s="860"/>
      <c r="B46" s="861"/>
      <c r="C46" s="658" t="s">
        <v>312</v>
      </c>
      <c r="D46" s="659"/>
      <c r="E46" s="660"/>
      <c r="F46" s="820" t="s">
        <v>173</v>
      </c>
      <c r="G46" s="821"/>
      <c r="H46" s="821"/>
      <c r="I46" s="821"/>
      <c r="J46" s="821"/>
      <c r="K46" s="821"/>
      <c r="L46" s="822"/>
      <c r="M46" s="820" t="s">
        <v>173</v>
      </c>
      <c r="N46" s="821"/>
      <c r="O46" s="821"/>
      <c r="P46" s="821"/>
      <c r="Q46" s="821"/>
      <c r="R46" s="821"/>
      <c r="S46" s="822"/>
      <c r="T46" s="820" t="s">
        <v>173</v>
      </c>
      <c r="U46" s="821"/>
      <c r="V46" s="821"/>
      <c r="W46" s="821"/>
      <c r="X46" s="821"/>
      <c r="Y46" s="822"/>
      <c r="Z46" s="820" t="s">
        <v>173</v>
      </c>
      <c r="AA46" s="821"/>
      <c r="AB46" s="821"/>
      <c r="AC46" s="821"/>
      <c r="AD46" s="821"/>
      <c r="AE46" s="822"/>
      <c r="AF46" s="820" t="s">
        <v>173</v>
      </c>
      <c r="AG46" s="821"/>
      <c r="AH46" s="821"/>
      <c r="AI46" s="821"/>
      <c r="AJ46" s="821"/>
      <c r="AK46" s="821"/>
      <c r="AL46" s="822"/>
      <c r="AM46" s="820" t="s">
        <v>173</v>
      </c>
      <c r="AN46" s="821"/>
      <c r="AO46" s="821"/>
      <c r="AP46" s="821"/>
      <c r="AQ46" s="821"/>
      <c r="AR46" s="822"/>
      <c r="AS46" s="820" t="s">
        <v>173</v>
      </c>
      <c r="AT46" s="821"/>
      <c r="AU46" s="821"/>
      <c r="AV46" s="821"/>
      <c r="AW46" s="821"/>
      <c r="AX46" s="822"/>
      <c r="AY46" s="820" t="s">
        <v>173</v>
      </c>
      <c r="AZ46" s="821"/>
      <c r="BA46" s="821"/>
      <c r="BB46" s="821"/>
      <c r="BC46" s="821"/>
      <c r="BD46" s="822"/>
      <c r="BE46" s="820" t="s">
        <v>173</v>
      </c>
      <c r="BF46" s="821"/>
      <c r="BG46" s="821"/>
      <c r="BH46" s="821"/>
      <c r="BI46" s="821"/>
      <c r="BJ46" s="822"/>
      <c r="BK46" s="820" t="s">
        <v>173</v>
      </c>
      <c r="BL46" s="821"/>
      <c r="BM46" s="821"/>
      <c r="BN46" s="821"/>
      <c r="BO46" s="821"/>
      <c r="BP46" s="874"/>
      <c r="BQ46" s="23"/>
      <c r="BR46" s="23"/>
      <c r="BS46" s="23"/>
    </row>
    <row r="47" spans="1:71" s="1" customFormat="1" ht="20.149999999999999" customHeight="1">
      <c r="A47" s="860"/>
      <c r="B47" s="861"/>
      <c r="C47" s="823"/>
      <c r="D47" s="824"/>
      <c r="E47" s="825"/>
      <c r="F47" s="843">
        <f>SUM(M47:Y47)</f>
        <v>0</v>
      </c>
      <c r="G47" s="844"/>
      <c r="H47" s="844"/>
      <c r="I47" s="844"/>
      <c r="J47" s="844"/>
      <c r="K47" s="844"/>
      <c r="L47" s="845"/>
      <c r="M47" s="843">
        <f>'（別紙（様式第1号関係））表'!L57</f>
        <v>0</v>
      </c>
      <c r="N47" s="844"/>
      <c r="O47" s="844"/>
      <c r="P47" s="844"/>
      <c r="Q47" s="844"/>
      <c r="R47" s="844"/>
      <c r="S47" s="845"/>
      <c r="T47" s="843">
        <f>'（別紙（様式第1号関係））表'!L58</f>
        <v>0</v>
      </c>
      <c r="U47" s="844"/>
      <c r="V47" s="844"/>
      <c r="W47" s="844"/>
      <c r="X47" s="844"/>
      <c r="Y47" s="845"/>
      <c r="Z47" s="843"/>
      <c r="AA47" s="844"/>
      <c r="AB47" s="844"/>
      <c r="AC47" s="844"/>
      <c r="AD47" s="844"/>
      <c r="AE47" s="845"/>
      <c r="AF47" s="843"/>
      <c r="AG47" s="844"/>
      <c r="AH47" s="844"/>
      <c r="AI47" s="844"/>
      <c r="AJ47" s="844"/>
      <c r="AK47" s="844"/>
      <c r="AL47" s="845"/>
      <c r="AM47" s="843"/>
      <c r="AN47" s="844"/>
      <c r="AO47" s="844"/>
      <c r="AP47" s="844"/>
      <c r="AQ47" s="844"/>
      <c r="AR47" s="845"/>
      <c r="AS47" s="843"/>
      <c r="AT47" s="844"/>
      <c r="AU47" s="844"/>
      <c r="AV47" s="844"/>
      <c r="AW47" s="844"/>
      <c r="AX47" s="845"/>
      <c r="AY47" s="843"/>
      <c r="AZ47" s="844"/>
      <c r="BA47" s="844"/>
      <c r="BB47" s="844"/>
      <c r="BC47" s="844"/>
      <c r="BD47" s="845"/>
      <c r="BE47" s="846">
        <f>SUM(Z47:BD47)</f>
        <v>0</v>
      </c>
      <c r="BF47" s="847"/>
      <c r="BG47" s="847"/>
      <c r="BH47" s="847"/>
      <c r="BI47" s="847"/>
      <c r="BJ47" s="848"/>
      <c r="BK47" s="849">
        <f>SUM(F47,Z47,BE47)</f>
        <v>0</v>
      </c>
      <c r="BL47" s="850"/>
      <c r="BM47" s="850"/>
      <c r="BN47" s="850"/>
      <c r="BO47" s="850"/>
      <c r="BP47" s="851"/>
      <c r="BQ47" s="23"/>
      <c r="BR47" s="23"/>
      <c r="BS47" s="23"/>
    </row>
    <row r="48" spans="1:71" s="1" customFormat="1" ht="20.149999999999999" customHeight="1">
      <c r="A48" s="860"/>
      <c r="B48" s="861"/>
      <c r="C48" s="669"/>
      <c r="D48" s="670"/>
      <c r="E48" s="672"/>
      <c r="F48" s="875"/>
      <c r="G48" s="876"/>
      <c r="H48" s="876"/>
      <c r="I48" s="876"/>
      <c r="J48" s="876"/>
      <c r="K48" s="876"/>
      <c r="L48" s="877"/>
      <c r="M48" s="714"/>
      <c r="N48" s="715"/>
      <c r="O48" s="715"/>
      <c r="P48" s="715"/>
      <c r="Q48" s="715"/>
      <c r="R48" s="715"/>
      <c r="S48" s="716"/>
      <c r="T48" s="714"/>
      <c r="U48" s="715"/>
      <c r="V48" s="715"/>
      <c r="W48" s="715"/>
      <c r="X48" s="715"/>
      <c r="Y48" s="716"/>
      <c r="Z48" s="714"/>
      <c r="AA48" s="715"/>
      <c r="AB48" s="715"/>
      <c r="AC48" s="715"/>
      <c r="AD48" s="715"/>
      <c r="AE48" s="716"/>
      <c r="AF48" s="714"/>
      <c r="AG48" s="715"/>
      <c r="AH48" s="715"/>
      <c r="AI48" s="715"/>
      <c r="AJ48" s="715"/>
      <c r="AK48" s="715"/>
      <c r="AL48" s="716"/>
      <c r="AM48" s="714"/>
      <c r="AN48" s="715"/>
      <c r="AO48" s="715"/>
      <c r="AP48" s="715"/>
      <c r="AQ48" s="715"/>
      <c r="AR48" s="716"/>
      <c r="AS48" s="714"/>
      <c r="AT48" s="715"/>
      <c r="AU48" s="715"/>
      <c r="AV48" s="715"/>
      <c r="AW48" s="715"/>
      <c r="AX48" s="716"/>
      <c r="AY48" s="714"/>
      <c r="AZ48" s="715"/>
      <c r="BA48" s="715"/>
      <c r="BB48" s="715"/>
      <c r="BC48" s="715"/>
      <c r="BD48" s="716"/>
      <c r="BE48" s="714"/>
      <c r="BF48" s="715"/>
      <c r="BG48" s="715"/>
      <c r="BH48" s="715"/>
      <c r="BI48" s="715"/>
      <c r="BJ48" s="716"/>
      <c r="BK48" s="714"/>
      <c r="BL48" s="715"/>
      <c r="BM48" s="715"/>
      <c r="BN48" s="715"/>
      <c r="BO48" s="715"/>
      <c r="BP48" s="842"/>
      <c r="BQ48" s="23"/>
      <c r="BR48" s="23"/>
      <c r="BS48" s="23"/>
    </row>
    <row r="49" spans="1:86" s="1" customFormat="1" ht="20.149999999999999" customHeight="1" thickBot="1">
      <c r="A49" s="862"/>
      <c r="B49" s="863"/>
      <c r="C49" s="751" t="s">
        <v>311</v>
      </c>
      <c r="D49" s="827"/>
      <c r="E49" s="828"/>
      <c r="F49" s="884">
        <f>SUM(F47:L48)</f>
        <v>0</v>
      </c>
      <c r="G49" s="831"/>
      <c r="H49" s="831"/>
      <c r="I49" s="831"/>
      <c r="J49" s="831"/>
      <c r="K49" s="831"/>
      <c r="L49" s="832"/>
      <c r="M49" s="884">
        <f>SUM(M47:S48)</f>
        <v>0</v>
      </c>
      <c r="N49" s="831"/>
      <c r="O49" s="831"/>
      <c r="P49" s="831"/>
      <c r="Q49" s="831"/>
      <c r="R49" s="831"/>
      <c r="S49" s="832"/>
      <c r="T49" s="884">
        <f>SUM(T47:Y48)</f>
        <v>0</v>
      </c>
      <c r="U49" s="831"/>
      <c r="V49" s="831"/>
      <c r="W49" s="831"/>
      <c r="X49" s="831"/>
      <c r="Y49" s="832"/>
      <c r="Z49" s="884">
        <f>SUM(Z47:AE48)</f>
        <v>0</v>
      </c>
      <c r="AA49" s="831"/>
      <c r="AB49" s="831"/>
      <c r="AC49" s="831"/>
      <c r="AD49" s="831"/>
      <c r="AE49" s="832"/>
      <c r="AF49" s="884">
        <f>SUM(AF47:AL48)</f>
        <v>0</v>
      </c>
      <c r="AG49" s="831"/>
      <c r="AH49" s="831"/>
      <c r="AI49" s="831"/>
      <c r="AJ49" s="831"/>
      <c r="AK49" s="831"/>
      <c r="AL49" s="832"/>
      <c r="AM49" s="884">
        <f>SUM(AM47:AR48)</f>
        <v>0</v>
      </c>
      <c r="AN49" s="831"/>
      <c r="AO49" s="831"/>
      <c r="AP49" s="831"/>
      <c r="AQ49" s="831"/>
      <c r="AR49" s="832"/>
      <c r="AS49" s="884">
        <f>SUM(AS47:AX48)</f>
        <v>0</v>
      </c>
      <c r="AT49" s="831"/>
      <c r="AU49" s="831"/>
      <c r="AV49" s="831"/>
      <c r="AW49" s="831"/>
      <c r="AX49" s="832"/>
      <c r="AY49" s="884">
        <f>SUM(AY47:BD48)</f>
        <v>0</v>
      </c>
      <c r="AZ49" s="831"/>
      <c r="BA49" s="831"/>
      <c r="BB49" s="831"/>
      <c r="BC49" s="831"/>
      <c r="BD49" s="832"/>
      <c r="BE49" s="884">
        <f>SUM(BE47:BJ48)</f>
        <v>0</v>
      </c>
      <c r="BF49" s="831"/>
      <c r="BG49" s="831"/>
      <c r="BH49" s="831"/>
      <c r="BI49" s="831"/>
      <c r="BJ49" s="832"/>
      <c r="BK49" s="889">
        <f>SUM(BK47:BP48)</f>
        <v>0</v>
      </c>
      <c r="BL49" s="831"/>
      <c r="BM49" s="831"/>
      <c r="BN49" s="831"/>
      <c r="BO49" s="831"/>
      <c r="BP49" s="890"/>
      <c r="BQ49" s="23"/>
      <c r="BR49" s="23"/>
      <c r="BS49" s="23"/>
    </row>
    <row r="50" spans="1:86" s="1" customFormat="1" ht="15" customHeight="1">
      <c r="A50" s="878" t="s">
        <v>313</v>
      </c>
      <c r="B50" s="879"/>
      <c r="C50" s="879"/>
      <c r="D50" s="879"/>
      <c r="E50" s="879"/>
      <c r="F50" s="879"/>
      <c r="G50" s="879"/>
      <c r="H50" s="879"/>
      <c r="I50" s="879"/>
      <c r="J50" s="879"/>
      <c r="K50" s="879"/>
      <c r="L50" s="879"/>
      <c r="M50" s="879"/>
      <c r="N50" s="880"/>
      <c r="O50" s="879" t="s">
        <v>314</v>
      </c>
      <c r="P50" s="879"/>
      <c r="Q50" s="879"/>
      <c r="R50" s="879"/>
      <c r="S50" s="879"/>
      <c r="T50" s="879"/>
      <c r="U50" s="879"/>
      <c r="V50" s="879"/>
      <c r="W50" s="879" t="s">
        <v>315</v>
      </c>
      <c r="X50" s="879"/>
      <c r="Y50" s="879"/>
      <c r="Z50" s="879"/>
      <c r="AA50" s="879"/>
      <c r="AB50" s="879"/>
      <c r="AC50" s="879"/>
      <c r="AD50" s="879"/>
      <c r="AE50" s="879"/>
      <c r="AF50" s="879" t="s">
        <v>199</v>
      </c>
      <c r="AG50" s="879"/>
      <c r="AH50" s="681" t="s">
        <v>574</v>
      </c>
      <c r="AI50" s="682"/>
      <c r="AJ50" s="682"/>
      <c r="AK50" s="682"/>
      <c r="AL50" s="682"/>
      <c r="AM50" s="682"/>
      <c r="AN50" s="682"/>
      <c r="AO50" s="682"/>
      <c r="AP50" s="682"/>
      <c r="AQ50" s="682"/>
      <c r="AR50" s="682"/>
      <c r="AS50" s="682"/>
      <c r="AT50" s="682"/>
      <c r="AU50" s="682"/>
      <c r="AV50" s="885"/>
      <c r="AW50" s="887" t="s">
        <v>314</v>
      </c>
      <c r="AX50" s="682"/>
      <c r="AY50" s="682"/>
      <c r="AZ50" s="682"/>
      <c r="BA50" s="682"/>
      <c r="BB50" s="682"/>
      <c r="BC50" s="682"/>
      <c r="BD50" s="682"/>
      <c r="BE50" s="682"/>
      <c r="BF50" s="682" t="s">
        <v>315</v>
      </c>
      <c r="BG50" s="682"/>
      <c r="BH50" s="682"/>
      <c r="BI50" s="682"/>
      <c r="BJ50" s="682"/>
      <c r="BK50" s="682"/>
      <c r="BL50" s="682"/>
      <c r="BM50" s="682"/>
      <c r="BN50" s="682" t="s">
        <v>199</v>
      </c>
      <c r="BO50" s="682"/>
      <c r="BP50" s="683"/>
      <c r="BQ50" s="59"/>
      <c r="BR50" s="59"/>
      <c r="BS50" s="59"/>
      <c r="BT50" s="2"/>
      <c r="BU50" s="2"/>
      <c r="BV50" s="2"/>
      <c r="BW50" s="2"/>
      <c r="BX50" s="2"/>
      <c r="BY50" s="2"/>
      <c r="BZ50" s="2"/>
      <c r="CA50" s="2"/>
      <c r="CB50" s="2"/>
      <c r="CC50" s="2"/>
      <c r="CD50" s="2"/>
      <c r="CE50" s="2"/>
      <c r="CF50" s="2"/>
      <c r="CG50" s="2"/>
      <c r="CH50" s="2"/>
    </row>
    <row r="51" spans="1:86" s="1" customFormat="1" ht="30.75" customHeight="1" thickBot="1">
      <c r="A51" s="881"/>
      <c r="B51" s="882"/>
      <c r="C51" s="882"/>
      <c r="D51" s="882"/>
      <c r="E51" s="882"/>
      <c r="F51" s="882"/>
      <c r="G51" s="882"/>
      <c r="H51" s="882"/>
      <c r="I51" s="882"/>
      <c r="J51" s="882"/>
      <c r="K51" s="882"/>
      <c r="L51" s="882"/>
      <c r="M51" s="882"/>
      <c r="N51" s="883"/>
      <c r="O51" s="882"/>
      <c r="P51" s="882"/>
      <c r="Q51" s="882"/>
      <c r="R51" s="882"/>
      <c r="S51" s="882"/>
      <c r="T51" s="882"/>
      <c r="U51" s="882"/>
      <c r="V51" s="882"/>
      <c r="W51" s="882"/>
      <c r="X51" s="882"/>
      <c r="Y51" s="882"/>
      <c r="Z51" s="882"/>
      <c r="AA51" s="882"/>
      <c r="AB51" s="882"/>
      <c r="AC51" s="882"/>
      <c r="AD51" s="882"/>
      <c r="AE51" s="882"/>
      <c r="AF51" s="882"/>
      <c r="AG51" s="882"/>
      <c r="AH51" s="685"/>
      <c r="AI51" s="686"/>
      <c r="AJ51" s="686"/>
      <c r="AK51" s="686"/>
      <c r="AL51" s="686"/>
      <c r="AM51" s="686"/>
      <c r="AN51" s="686"/>
      <c r="AO51" s="686"/>
      <c r="AP51" s="686"/>
      <c r="AQ51" s="686"/>
      <c r="AR51" s="686"/>
      <c r="AS51" s="686"/>
      <c r="AT51" s="686"/>
      <c r="AU51" s="686"/>
      <c r="AV51" s="886"/>
      <c r="AW51" s="888"/>
      <c r="AX51" s="686"/>
      <c r="AY51" s="686"/>
      <c r="AZ51" s="686"/>
      <c r="BA51" s="686"/>
      <c r="BB51" s="686"/>
      <c r="BC51" s="686"/>
      <c r="BD51" s="686"/>
      <c r="BE51" s="686"/>
      <c r="BF51" s="686"/>
      <c r="BG51" s="686"/>
      <c r="BH51" s="686"/>
      <c r="BI51" s="686"/>
      <c r="BJ51" s="686"/>
      <c r="BK51" s="686"/>
      <c r="BL51" s="686"/>
      <c r="BM51" s="686"/>
      <c r="BN51" s="686"/>
      <c r="BO51" s="686"/>
      <c r="BP51" s="687"/>
      <c r="BQ51" s="59"/>
      <c r="BR51" s="59"/>
      <c r="BS51" s="59"/>
      <c r="BT51" s="2"/>
      <c r="BU51" s="2"/>
      <c r="BV51" s="2"/>
      <c r="BW51" s="2"/>
      <c r="BX51" s="2"/>
      <c r="BY51" s="2"/>
      <c r="BZ51" s="2"/>
      <c r="CA51" s="2"/>
      <c r="CB51" s="2"/>
      <c r="CC51" s="2"/>
      <c r="CD51" s="2"/>
      <c r="CE51" s="2"/>
      <c r="CF51" s="2"/>
      <c r="CG51" s="2"/>
      <c r="CH51" s="2"/>
    </row>
  </sheetData>
  <mergeCells count="212">
    <mergeCell ref="AW50:BE51"/>
    <mergeCell ref="BF50:BJ51"/>
    <mergeCell ref="BK50:BM51"/>
    <mergeCell ref="BN50:BP51"/>
    <mergeCell ref="AM49:AR49"/>
    <mergeCell ref="AS49:AX49"/>
    <mergeCell ref="AY49:BD49"/>
    <mergeCell ref="BE49:BJ49"/>
    <mergeCell ref="BK49:BP49"/>
    <mergeCell ref="A50:N51"/>
    <mergeCell ref="O50:V51"/>
    <mergeCell ref="W50:AB51"/>
    <mergeCell ref="AC50:AE51"/>
    <mergeCell ref="AF50:AG51"/>
    <mergeCell ref="C49:E49"/>
    <mergeCell ref="F49:L49"/>
    <mergeCell ref="M49:S49"/>
    <mergeCell ref="T49:Y49"/>
    <mergeCell ref="Z49:AE49"/>
    <mergeCell ref="AF49:AL49"/>
    <mergeCell ref="AH50:AV51"/>
    <mergeCell ref="C48:E48"/>
    <mergeCell ref="F48:L48"/>
    <mergeCell ref="M48:S48"/>
    <mergeCell ref="T48:Y48"/>
    <mergeCell ref="Z48:AE48"/>
    <mergeCell ref="AM46:AR46"/>
    <mergeCell ref="AS46:AX46"/>
    <mergeCell ref="AY46:BD46"/>
    <mergeCell ref="AF48:AL48"/>
    <mergeCell ref="AM48:AR48"/>
    <mergeCell ref="AS48:AX48"/>
    <mergeCell ref="AY48:BD48"/>
    <mergeCell ref="BE48:BJ48"/>
    <mergeCell ref="BK48:BP48"/>
    <mergeCell ref="AM47:AR47"/>
    <mergeCell ref="AS47:AX47"/>
    <mergeCell ref="AY47:BD47"/>
    <mergeCell ref="BE47:BJ47"/>
    <mergeCell ref="BK47:BP47"/>
    <mergeCell ref="A33:BS42"/>
    <mergeCell ref="A44:B49"/>
    <mergeCell ref="C44:E45"/>
    <mergeCell ref="F44:L45"/>
    <mergeCell ref="BK44:BP45"/>
    <mergeCell ref="T45:Y45"/>
    <mergeCell ref="Z45:AE45"/>
    <mergeCell ref="AF45:AL45"/>
    <mergeCell ref="BK46:BP46"/>
    <mergeCell ref="F47:L47"/>
    <mergeCell ref="M47:S47"/>
    <mergeCell ref="T47:Y47"/>
    <mergeCell ref="Z47:AE47"/>
    <mergeCell ref="AF47:AL47"/>
    <mergeCell ref="AM45:AR45"/>
    <mergeCell ref="AS45:AX45"/>
    <mergeCell ref="AY45:BD45"/>
    <mergeCell ref="BE45:BJ45"/>
    <mergeCell ref="F46:L46"/>
    <mergeCell ref="M46:S46"/>
    <mergeCell ref="T46:Y46"/>
    <mergeCell ref="Z46:AE46"/>
    <mergeCell ref="BE46:BJ46"/>
    <mergeCell ref="C46:E47"/>
    <mergeCell ref="AQ29:AT29"/>
    <mergeCell ref="AY29:BD29"/>
    <mergeCell ref="C30:T30"/>
    <mergeCell ref="U30:Y30"/>
    <mergeCell ref="Z30:AA30"/>
    <mergeCell ref="A32:BS32"/>
    <mergeCell ref="Z44:BJ44"/>
    <mergeCell ref="M45:S45"/>
    <mergeCell ref="AF46:AL46"/>
    <mergeCell ref="C28:T28"/>
    <mergeCell ref="U28:Y28"/>
    <mergeCell ref="Z28:AA28"/>
    <mergeCell ref="C29:T29"/>
    <mergeCell ref="U29:Y29"/>
    <mergeCell ref="Z29:AA29"/>
    <mergeCell ref="A14:B30"/>
    <mergeCell ref="C20:K20"/>
    <mergeCell ref="L20:T20"/>
    <mergeCell ref="U20:Y20"/>
    <mergeCell ref="Z20:AA20"/>
    <mergeCell ref="C21:K21"/>
    <mergeCell ref="L21:T21"/>
    <mergeCell ref="U21:Y21"/>
    <mergeCell ref="Z21:AA21"/>
    <mergeCell ref="C22:K22"/>
    <mergeCell ref="L22:T22"/>
    <mergeCell ref="U22:Y22"/>
    <mergeCell ref="Z22:AA22"/>
    <mergeCell ref="C23:K23"/>
    <mergeCell ref="L23:T23"/>
    <mergeCell ref="U23:Y23"/>
    <mergeCell ref="Z23:AA23"/>
    <mergeCell ref="AB24:BS24"/>
    <mergeCell ref="C26:T26"/>
    <mergeCell ref="U26:Y26"/>
    <mergeCell ref="Z26:AA26"/>
    <mergeCell ref="C27:T27"/>
    <mergeCell ref="U27:Y27"/>
    <mergeCell ref="Z27:AA27"/>
    <mergeCell ref="C24:K24"/>
    <mergeCell ref="L24:T24"/>
    <mergeCell ref="U24:Y24"/>
    <mergeCell ref="Z24:AA24"/>
    <mergeCell ref="U25:Y25"/>
    <mergeCell ref="Z25:AA25"/>
    <mergeCell ref="C25:T25"/>
    <mergeCell ref="BV16:BY16"/>
    <mergeCell ref="L15:T16"/>
    <mergeCell ref="U15:Y15"/>
    <mergeCell ref="Z15:AA15"/>
    <mergeCell ref="AQ15:AT15"/>
    <mergeCell ref="AY15:BD15"/>
    <mergeCell ref="BV15:BY15"/>
    <mergeCell ref="AY18:BD18"/>
    <mergeCell ref="C19:K19"/>
    <mergeCell ref="U19:Y19"/>
    <mergeCell ref="Z19:AA19"/>
    <mergeCell ref="AQ19:AT19"/>
    <mergeCell ref="AY19:BD19"/>
    <mergeCell ref="C17:K17"/>
    <mergeCell ref="L17:T17"/>
    <mergeCell ref="U17:Y17"/>
    <mergeCell ref="Z17:AA17"/>
    <mergeCell ref="C18:K18"/>
    <mergeCell ref="L18:T19"/>
    <mergeCell ref="U18:Y18"/>
    <mergeCell ref="Z18:AA18"/>
    <mergeCell ref="AQ18:AT18"/>
    <mergeCell ref="AH11:BH12"/>
    <mergeCell ref="G12:AA12"/>
    <mergeCell ref="AB12:AG12"/>
    <mergeCell ref="C14:K14"/>
    <mergeCell ref="L14:T14"/>
    <mergeCell ref="U14:AA14"/>
    <mergeCell ref="AB14:BS14"/>
    <mergeCell ref="C15:K15"/>
    <mergeCell ref="C16:K16"/>
    <mergeCell ref="U16:Y16"/>
    <mergeCell ref="Z16:AA16"/>
    <mergeCell ref="AQ16:AT16"/>
    <mergeCell ref="AY16:BD16"/>
    <mergeCell ref="G10:AA10"/>
    <mergeCell ref="AB10:AG10"/>
    <mergeCell ref="C9:F12"/>
    <mergeCell ref="G9:I9"/>
    <mergeCell ref="J9:L9"/>
    <mergeCell ref="M9:O9"/>
    <mergeCell ref="P9:R9"/>
    <mergeCell ref="S9:U9"/>
    <mergeCell ref="G11:AA11"/>
    <mergeCell ref="AB11:AG11"/>
    <mergeCell ref="Y9:AA9"/>
    <mergeCell ref="V9:X9"/>
    <mergeCell ref="AZ7:BB7"/>
    <mergeCell ref="BC7:BH7"/>
    <mergeCell ref="AB8:AG8"/>
    <mergeCell ref="AK8:BB8"/>
    <mergeCell ref="BC6:BH6"/>
    <mergeCell ref="AB9:AG9"/>
    <mergeCell ref="AK9:BB9"/>
    <mergeCell ref="BC8:BH8"/>
    <mergeCell ref="BC9:BH9"/>
    <mergeCell ref="AZ6:BB6"/>
    <mergeCell ref="AT5:AV5"/>
    <mergeCell ref="AW5:AY5"/>
    <mergeCell ref="G7:I7"/>
    <mergeCell ref="J7:L7"/>
    <mergeCell ref="M7:O7"/>
    <mergeCell ref="P7:R7"/>
    <mergeCell ref="S7:U7"/>
    <mergeCell ref="V7:X7"/>
    <mergeCell ref="Y7:AA7"/>
    <mergeCell ref="AB7:AG7"/>
    <mergeCell ref="AK7:AS7"/>
    <mergeCell ref="AT7:AV7"/>
    <mergeCell ref="AW7:AY7"/>
    <mergeCell ref="Y6:AA6"/>
    <mergeCell ref="AB6:AG6"/>
    <mergeCell ref="S5:U5"/>
    <mergeCell ref="V5:X5"/>
    <mergeCell ref="Y5:AA5"/>
    <mergeCell ref="AB5:AG5"/>
    <mergeCell ref="AH5:AJ9"/>
    <mergeCell ref="V6:X6"/>
    <mergeCell ref="C6:F8"/>
    <mergeCell ref="G6:I6"/>
    <mergeCell ref="J6:L6"/>
    <mergeCell ref="M6:O6"/>
    <mergeCell ref="P6:R6"/>
    <mergeCell ref="S6:U6"/>
    <mergeCell ref="BD2:BS3"/>
    <mergeCell ref="A3:G3"/>
    <mergeCell ref="H3:V3"/>
    <mergeCell ref="W3:AC3"/>
    <mergeCell ref="AD3:AW3"/>
    <mergeCell ref="A5:B12"/>
    <mergeCell ref="C5:F5"/>
    <mergeCell ref="G5:I5"/>
    <mergeCell ref="J5:L5"/>
    <mergeCell ref="M5:O5"/>
    <mergeCell ref="AZ5:BB5"/>
    <mergeCell ref="BC5:BH5"/>
    <mergeCell ref="BI5:BS12"/>
    <mergeCell ref="AK6:AS6"/>
    <mergeCell ref="AT6:AV6"/>
    <mergeCell ref="AW6:AY6"/>
    <mergeCell ref="P5:R5"/>
    <mergeCell ref="AK5:AS5"/>
  </mergeCells>
  <phoneticPr fontId="1"/>
  <printOptions horizontalCentered="1" verticalCentered="1"/>
  <pageMargins left="0.59055118110236227" right="0.39370078740157483" top="0.39370078740157483" bottom="0.19685039370078741" header="0.51181102362204722" footer="0.51181102362204722"/>
  <pageSetup paperSize="9" scale="78" orientation="portrait" r:id="rId1"/>
  <headerFooter alignWithMargins="0"/>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32CC56E-035F-45A6-9410-E99767DBEC3B}">
          <x14:formula1>
            <xm:f>選択リスト!$N$2:$N$4</xm:f>
          </x14:formula1>
          <xm:sqref>L17:T17 L20:T23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74452-246A-4C79-AB5E-EDE46D1C3260}">
  <sheetPr>
    <tabColor theme="0"/>
    <pageSetUpPr fitToPage="1"/>
  </sheetPr>
  <dimension ref="A1:R33"/>
  <sheetViews>
    <sheetView view="pageBreakPreview" topLeftCell="J1" zoomScale="60" zoomScaleNormal="70" workbookViewId="0">
      <selection sqref="A1:R33"/>
    </sheetView>
  </sheetViews>
  <sheetFormatPr defaultRowHeight="13"/>
  <cols>
    <col min="1" max="12" width="12.58203125" style="191" customWidth="1"/>
    <col min="13" max="14" width="12.58203125" style="192" customWidth="1"/>
    <col min="15" max="16" width="12.5" style="192" customWidth="1"/>
    <col min="17" max="17" width="19.75" style="192" customWidth="1"/>
    <col min="18" max="18" width="15.9140625" style="192" customWidth="1"/>
    <col min="19" max="256" width="8.6640625" style="192"/>
    <col min="257" max="270" width="12.58203125" style="192" customWidth="1"/>
    <col min="271" max="512" width="8.6640625" style="192"/>
    <col min="513" max="526" width="12.58203125" style="192" customWidth="1"/>
    <col min="527" max="768" width="8.6640625" style="192"/>
    <col min="769" max="782" width="12.58203125" style="192" customWidth="1"/>
    <col min="783" max="1024" width="8.6640625" style="192"/>
    <col min="1025" max="1038" width="12.58203125" style="192" customWidth="1"/>
    <col min="1039" max="1280" width="8.6640625" style="192"/>
    <col min="1281" max="1294" width="12.58203125" style="192" customWidth="1"/>
    <col min="1295" max="1536" width="8.6640625" style="192"/>
    <col min="1537" max="1550" width="12.58203125" style="192" customWidth="1"/>
    <col min="1551" max="1792" width="8.6640625" style="192"/>
    <col min="1793" max="1806" width="12.58203125" style="192" customWidth="1"/>
    <col min="1807" max="2048" width="8.6640625" style="192"/>
    <col min="2049" max="2062" width="12.58203125" style="192" customWidth="1"/>
    <col min="2063" max="2304" width="8.6640625" style="192"/>
    <col min="2305" max="2318" width="12.58203125" style="192" customWidth="1"/>
    <col min="2319" max="2560" width="8.6640625" style="192"/>
    <col min="2561" max="2574" width="12.58203125" style="192" customWidth="1"/>
    <col min="2575" max="2816" width="8.6640625" style="192"/>
    <col min="2817" max="2830" width="12.58203125" style="192" customWidth="1"/>
    <col min="2831" max="3072" width="8.6640625" style="192"/>
    <col min="3073" max="3086" width="12.58203125" style="192" customWidth="1"/>
    <col min="3087" max="3328" width="8.6640625" style="192"/>
    <col min="3329" max="3342" width="12.58203125" style="192" customWidth="1"/>
    <col min="3343" max="3584" width="8.6640625" style="192"/>
    <col min="3585" max="3598" width="12.58203125" style="192" customWidth="1"/>
    <col min="3599" max="3840" width="8.6640625" style="192"/>
    <col min="3841" max="3854" width="12.58203125" style="192" customWidth="1"/>
    <col min="3855" max="4096" width="8.6640625" style="192"/>
    <col min="4097" max="4110" width="12.58203125" style="192" customWidth="1"/>
    <col min="4111" max="4352" width="8.6640625" style="192"/>
    <col min="4353" max="4366" width="12.58203125" style="192" customWidth="1"/>
    <col min="4367" max="4608" width="8.6640625" style="192"/>
    <col min="4609" max="4622" width="12.58203125" style="192" customWidth="1"/>
    <col min="4623" max="4864" width="8.6640625" style="192"/>
    <col min="4865" max="4878" width="12.58203125" style="192" customWidth="1"/>
    <col min="4879" max="5120" width="8.6640625" style="192"/>
    <col min="5121" max="5134" width="12.58203125" style="192" customWidth="1"/>
    <col min="5135" max="5376" width="8.6640625" style="192"/>
    <col min="5377" max="5390" width="12.58203125" style="192" customWidth="1"/>
    <col min="5391" max="5632" width="8.6640625" style="192"/>
    <col min="5633" max="5646" width="12.58203125" style="192" customWidth="1"/>
    <col min="5647" max="5888" width="8.6640625" style="192"/>
    <col min="5889" max="5902" width="12.58203125" style="192" customWidth="1"/>
    <col min="5903" max="6144" width="8.6640625" style="192"/>
    <col min="6145" max="6158" width="12.58203125" style="192" customWidth="1"/>
    <col min="6159" max="6400" width="8.6640625" style="192"/>
    <col min="6401" max="6414" width="12.58203125" style="192" customWidth="1"/>
    <col min="6415" max="6656" width="8.6640625" style="192"/>
    <col min="6657" max="6670" width="12.58203125" style="192" customWidth="1"/>
    <col min="6671" max="6912" width="8.6640625" style="192"/>
    <col min="6913" max="6926" width="12.58203125" style="192" customWidth="1"/>
    <col min="6927" max="7168" width="8.6640625" style="192"/>
    <col min="7169" max="7182" width="12.58203125" style="192" customWidth="1"/>
    <col min="7183" max="7424" width="8.6640625" style="192"/>
    <col min="7425" max="7438" width="12.58203125" style="192" customWidth="1"/>
    <col min="7439" max="7680" width="8.6640625" style="192"/>
    <col min="7681" max="7694" width="12.58203125" style="192" customWidth="1"/>
    <col min="7695" max="7936" width="8.6640625" style="192"/>
    <col min="7937" max="7950" width="12.58203125" style="192" customWidth="1"/>
    <col min="7951" max="8192" width="8.6640625" style="192"/>
    <col min="8193" max="8206" width="12.58203125" style="192" customWidth="1"/>
    <col min="8207" max="8448" width="8.6640625" style="192"/>
    <col min="8449" max="8462" width="12.58203125" style="192" customWidth="1"/>
    <col min="8463" max="8704" width="8.6640625" style="192"/>
    <col min="8705" max="8718" width="12.58203125" style="192" customWidth="1"/>
    <col min="8719" max="8960" width="8.6640625" style="192"/>
    <col min="8961" max="8974" width="12.58203125" style="192" customWidth="1"/>
    <col min="8975" max="9216" width="8.6640625" style="192"/>
    <col min="9217" max="9230" width="12.58203125" style="192" customWidth="1"/>
    <col min="9231" max="9472" width="8.6640625" style="192"/>
    <col min="9473" max="9486" width="12.58203125" style="192" customWidth="1"/>
    <col min="9487" max="9728" width="8.6640625" style="192"/>
    <col min="9729" max="9742" width="12.58203125" style="192" customWidth="1"/>
    <col min="9743" max="9984" width="8.6640625" style="192"/>
    <col min="9985" max="9998" width="12.58203125" style="192" customWidth="1"/>
    <col min="9999" max="10240" width="8.6640625" style="192"/>
    <col min="10241" max="10254" width="12.58203125" style="192" customWidth="1"/>
    <col min="10255" max="10496" width="8.6640625" style="192"/>
    <col min="10497" max="10510" width="12.58203125" style="192" customWidth="1"/>
    <col min="10511" max="10752" width="8.6640625" style="192"/>
    <col min="10753" max="10766" width="12.58203125" style="192" customWidth="1"/>
    <col min="10767" max="11008" width="8.6640625" style="192"/>
    <col min="11009" max="11022" width="12.58203125" style="192" customWidth="1"/>
    <col min="11023" max="11264" width="8.6640625" style="192"/>
    <col min="11265" max="11278" width="12.58203125" style="192" customWidth="1"/>
    <col min="11279" max="11520" width="8.6640625" style="192"/>
    <col min="11521" max="11534" width="12.58203125" style="192" customWidth="1"/>
    <col min="11535" max="11776" width="8.6640625" style="192"/>
    <col min="11777" max="11790" width="12.58203125" style="192" customWidth="1"/>
    <col min="11791" max="12032" width="8.6640625" style="192"/>
    <col min="12033" max="12046" width="12.58203125" style="192" customWidth="1"/>
    <col min="12047" max="12288" width="8.6640625" style="192"/>
    <col min="12289" max="12302" width="12.58203125" style="192" customWidth="1"/>
    <col min="12303" max="12544" width="8.6640625" style="192"/>
    <col min="12545" max="12558" width="12.58203125" style="192" customWidth="1"/>
    <col min="12559" max="12800" width="8.6640625" style="192"/>
    <col min="12801" max="12814" width="12.58203125" style="192" customWidth="1"/>
    <col min="12815" max="13056" width="8.6640625" style="192"/>
    <col min="13057" max="13070" width="12.58203125" style="192" customWidth="1"/>
    <col min="13071" max="13312" width="8.6640625" style="192"/>
    <col min="13313" max="13326" width="12.58203125" style="192" customWidth="1"/>
    <col min="13327" max="13568" width="8.6640625" style="192"/>
    <col min="13569" max="13582" width="12.58203125" style="192" customWidth="1"/>
    <col min="13583" max="13824" width="8.6640625" style="192"/>
    <col min="13825" max="13838" width="12.58203125" style="192" customWidth="1"/>
    <col min="13839" max="14080" width="8.6640625" style="192"/>
    <col min="14081" max="14094" width="12.58203125" style="192" customWidth="1"/>
    <col min="14095" max="14336" width="8.6640625" style="192"/>
    <col min="14337" max="14350" width="12.58203125" style="192" customWidth="1"/>
    <col min="14351" max="14592" width="8.6640625" style="192"/>
    <col min="14593" max="14606" width="12.58203125" style="192" customWidth="1"/>
    <col min="14607" max="14848" width="8.6640625" style="192"/>
    <col min="14849" max="14862" width="12.58203125" style="192" customWidth="1"/>
    <col min="14863" max="15104" width="8.6640625" style="192"/>
    <col min="15105" max="15118" width="12.58203125" style="192" customWidth="1"/>
    <col min="15119" max="15360" width="8.6640625" style="192"/>
    <col min="15361" max="15374" width="12.58203125" style="192" customWidth="1"/>
    <col min="15375" max="15616" width="8.6640625" style="192"/>
    <col min="15617" max="15630" width="12.58203125" style="192" customWidth="1"/>
    <col min="15631" max="15872" width="8.6640625" style="192"/>
    <col min="15873" max="15886" width="12.58203125" style="192" customWidth="1"/>
    <col min="15887" max="16128" width="8.6640625" style="192"/>
    <col min="16129" max="16142" width="12.58203125" style="192" customWidth="1"/>
    <col min="16143" max="16384" width="8.6640625" style="192"/>
  </cols>
  <sheetData>
    <row r="1" spans="1:18">
      <c r="A1" s="191" t="s">
        <v>482</v>
      </c>
    </row>
    <row r="3" spans="1:18" ht="16.5">
      <c r="A3" s="235" t="s">
        <v>609</v>
      </c>
      <c r="B3" s="235"/>
      <c r="C3" s="235"/>
      <c r="D3" s="235"/>
      <c r="E3" s="235"/>
      <c r="F3" s="235"/>
      <c r="G3" s="235"/>
      <c r="H3" s="235"/>
      <c r="I3" s="235"/>
      <c r="J3" s="235"/>
      <c r="K3" s="235"/>
      <c r="L3" s="235"/>
      <c r="M3" s="235"/>
      <c r="N3" s="235"/>
      <c r="O3" s="235"/>
      <c r="P3" s="235"/>
      <c r="Q3" s="235"/>
      <c r="R3" s="235"/>
    </row>
    <row r="5" spans="1:18" ht="27" customHeight="1">
      <c r="I5" s="193"/>
      <c r="K5" s="193"/>
      <c r="L5" s="207"/>
      <c r="M5" s="207"/>
      <c r="N5" s="194" t="s">
        <v>484</v>
      </c>
      <c r="O5" s="196"/>
      <c r="P5" s="196"/>
      <c r="Q5" s="196"/>
      <c r="R5" s="196"/>
    </row>
    <row r="7" spans="1:18" ht="13.5" customHeight="1">
      <c r="A7" s="210" t="s">
        <v>485</v>
      </c>
      <c r="B7" s="210" t="s">
        <v>486</v>
      </c>
      <c r="C7" s="210" t="s">
        <v>487</v>
      </c>
      <c r="D7" s="210" t="s">
        <v>488</v>
      </c>
      <c r="E7" s="210" t="s">
        <v>490</v>
      </c>
      <c r="F7" s="210" t="s">
        <v>491</v>
      </c>
      <c r="G7" s="210" t="s">
        <v>610</v>
      </c>
      <c r="H7" s="210" t="s">
        <v>582</v>
      </c>
      <c r="I7" s="197" t="s">
        <v>493</v>
      </c>
      <c r="J7" s="210" t="s">
        <v>494</v>
      </c>
      <c r="K7" s="197" t="s">
        <v>586</v>
      </c>
      <c r="L7" s="197" t="s">
        <v>585</v>
      </c>
      <c r="M7" s="210" t="s">
        <v>611</v>
      </c>
      <c r="N7" s="210" t="s">
        <v>592</v>
      </c>
      <c r="O7" s="210" t="s">
        <v>612</v>
      </c>
      <c r="P7" s="210" t="s">
        <v>613</v>
      </c>
      <c r="Q7" s="210" t="s">
        <v>614</v>
      </c>
      <c r="R7" s="210" t="s">
        <v>616</v>
      </c>
    </row>
    <row r="8" spans="1:18" ht="23" customHeight="1">
      <c r="A8" s="209"/>
      <c r="B8" s="209"/>
      <c r="C8" s="209"/>
      <c r="D8" s="209"/>
      <c r="E8" s="209"/>
      <c r="F8" s="209"/>
      <c r="G8" s="209"/>
      <c r="H8" s="209"/>
      <c r="I8" s="199" t="s">
        <v>499</v>
      </c>
      <c r="J8" s="209"/>
      <c r="K8" s="208" t="s">
        <v>604</v>
      </c>
      <c r="L8" s="208" t="s">
        <v>587</v>
      </c>
      <c r="M8" s="231"/>
      <c r="N8" s="209"/>
      <c r="O8" s="209"/>
      <c r="P8" s="209"/>
      <c r="Q8" s="209"/>
      <c r="R8" s="209"/>
    </row>
    <row r="9" spans="1:18" ht="23" customHeight="1">
      <c r="A9" s="209"/>
      <c r="B9" s="209"/>
      <c r="C9" s="209"/>
      <c r="D9" s="209"/>
      <c r="E9" s="209"/>
      <c r="F9" s="209"/>
      <c r="G9" s="209"/>
      <c r="H9" s="209"/>
      <c r="I9" s="198" t="s">
        <v>501</v>
      </c>
      <c r="J9" s="209"/>
      <c r="K9" s="209"/>
      <c r="L9" s="209"/>
      <c r="M9" s="231"/>
      <c r="N9" s="209"/>
      <c r="O9" s="209"/>
      <c r="P9" s="209"/>
      <c r="Q9" s="209"/>
      <c r="R9" s="209"/>
    </row>
    <row r="10" spans="1:18" ht="13.5" thickBot="1">
      <c r="A10" s="209"/>
      <c r="B10" s="209"/>
      <c r="C10" s="211"/>
      <c r="D10" s="198" t="s">
        <v>502</v>
      </c>
      <c r="E10" s="198" t="s">
        <v>503</v>
      </c>
      <c r="F10" s="200" t="s">
        <v>579</v>
      </c>
      <c r="G10" s="198" t="s">
        <v>581</v>
      </c>
      <c r="H10" s="198" t="s">
        <v>506</v>
      </c>
      <c r="I10" s="198" t="s">
        <v>584</v>
      </c>
      <c r="J10" s="198" t="s">
        <v>508</v>
      </c>
      <c r="K10" s="198" t="s">
        <v>588</v>
      </c>
      <c r="L10" s="198" t="s">
        <v>589</v>
      </c>
      <c r="M10" s="198" t="s">
        <v>590</v>
      </c>
      <c r="N10" s="198" t="s">
        <v>594</v>
      </c>
      <c r="O10" s="198" t="s">
        <v>595</v>
      </c>
      <c r="P10" s="211"/>
      <c r="Q10" s="211"/>
      <c r="R10" s="211"/>
    </row>
    <row r="11" spans="1:18" ht="30" customHeight="1">
      <c r="A11" s="212"/>
      <c r="B11" s="212"/>
      <c r="C11" s="212" t="s">
        <v>513</v>
      </c>
      <c r="D11" s="216"/>
      <c r="E11" s="216"/>
      <c r="F11" s="216"/>
      <c r="G11" s="216"/>
      <c r="H11" s="216"/>
      <c r="I11" s="216"/>
      <c r="J11" s="216"/>
      <c r="K11" s="891"/>
      <c r="L11" s="891"/>
      <c r="M11" s="891"/>
      <c r="N11" s="212"/>
      <c r="O11" s="216"/>
      <c r="P11" s="216"/>
      <c r="Q11" s="899"/>
      <c r="R11" s="894">
        <f>O11-P11</f>
        <v>0</v>
      </c>
    </row>
    <row r="12" spans="1:18" ht="30" customHeight="1">
      <c r="A12" s="213"/>
      <c r="B12" s="214"/>
      <c r="C12" s="214"/>
      <c r="D12" s="217"/>
      <c r="E12" s="217"/>
      <c r="F12" s="222"/>
      <c r="G12" s="222"/>
      <c r="H12" s="217"/>
      <c r="I12" s="217"/>
      <c r="J12" s="217"/>
      <c r="K12" s="892"/>
      <c r="L12" s="892"/>
      <c r="M12" s="892"/>
      <c r="N12" s="213"/>
      <c r="O12" s="236"/>
      <c r="P12" s="236"/>
      <c r="Q12" s="900"/>
      <c r="R12" s="895"/>
    </row>
    <row r="13" spans="1:18" ht="30" customHeight="1">
      <c r="A13" s="214"/>
      <c r="B13" s="218"/>
      <c r="C13" s="219" t="s">
        <v>514</v>
      </c>
      <c r="D13" s="220"/>
      <c r="E13" s="220"/>
      <c r="F13" s="220"/>
      <c r="G13" s="220"/>
      <c r="H13" s="220"/>
      <c r="I13" s="220"/>
      <c r="J13" s="220"/>
      <c r="K13" s="892"/>
      <c r="L13" s="892"/>
      <c r="M13" s="892"/>
      <c r="N13" s="213"/>
      <c r="O13" s="236"/>
      <c r="P13" s="236"/>
      <c r="Q13" s="900"/>
      <c r="R13" s="895"/>
    </row>
    <row r="14" spans="1:18" ht="30" customHeight="1">
      <c r="A14" s="215"/>
      <c r="B14" s="215"/>
      <c r="C14" s="215"/>
      <c r="D14" s="221"/>
      <c r="E14" s="221"/>
      <c r="F14" s="222"/>
      <c r="G14" s="222"/>
      <c r="H14" s="221"/>
      <c r="I14" s="221"/>
      <c r="J14" s="221"/>
      <c r="K14" s="892"/>
      <c r="L14" s="892"/>
      <c r="M14" s="892"/>
      <c r="N14" s="213"/>
      <c r="O14" s="236"/>
      <c r="P14" s="236"/>
      <c r="Q14" s="897" t="s">
        <v>615</v>
      </c>
      <c r="R14" s="895"/>
    </row>
    <row r="15" spans="1:18" ht="30" customHeight="1">
      <c r="A15" s="225" t="s">
        <v>515</v>
      </c>
      <c r="B15" s="226"/>
      <c r="C15" s="227"/>
      <c r="D15" s="201"/>
      <c r="E15" s="201"/>
      <c r="F15" s="201"/>
      <c r="G15" s="201"/>
      <c r="H15" s="201"/>
      <c r="I15" s="202">
        <f>SUM(I11:I14)</f>
        <v>0</v>
      </c>
      <c r="J15" s="202">
        <f>SUM(J11:J14)</f>
        <v>0</v>
      </c>
      <c r="K15" s="893"/>
      <c r="L15" s="893"/>
      <c r="M15" s="893"/>
      <c r="N15" s="901"/>
      <c r="O15" s="222"/>
      <c r="P15" s="222"/>
      <c r="Q15" s="898"/>
      <c r="R15" s="896"/>
    </row>
    <row r="16" spans="1:18">
      <c r="A16" s="191" t="s">
        <v>516</v>
      </c>
      <c r="B16" s="203"/>
      <c r="C16" s="203"/>
    </row>
    <row r="17" spans="1:18">
      <c r="A17" s="191" t="s">
        <v>618</v>
      </c>
      <c r="B17" s="203"/>
      <c r="C17" s="203"/>
    </row>
    <row r="18" spans="1:18" ht="13.5" customHeight="1">
      <c r="B18" s="223" t="s">
        <v>518</v>
      </c>
      <c r="C18" s="237" t="s">
        <v>519</v>
      </c>
      <c r="D18" s="224"/>
      <c r="E18" s="237" t="s">
        <v>520</v>
      </c>
      <c r="F18" s="224"/>
    </row>
    <row r="19" spans="1:18">
      <c r="B19" s="224"/>
      <c r="C19" s="224"/>
      <c r="D19" s="224"/>
      <c r="E19" s="224"/>
      <c r="F19" s="224"/>
    </row>
    <row r="20" spans="1:18">
      <c r="B20" s="204" t="s">
        <v>521</v>
      </c>
      <c r="C20" s="223" t="s">
        <v>542</v>
      </c>
      <c r="D20" s="224"/>
      <c r="E20" s="223" t="s">
        <v>542</v>
      </c>
      <c r="F20" s="224"/>
    </row>
    <row r="21" spans="1:18">
      <c r="B21" s="205" t="s">
        <v>524</v>
      </c>
      <c r="C21" s="223" t="s">
        <v>528</v>
      </c>
      <c r="D21" s="224"/>
      <c r="E21" s="223" t="s">
        <v>528</v>
      </c>
      <c r="F21" s="224"/>
    </row>
    <row r="22" spans="1:18">
      <c r="B22" s="205" t="s">
        <v>527</v>
      </c>
      <c r="C22" s="223" t="s">
        <v>598</v>
      </c>
      <c r="D22" s="224"/>
      <c r="E22" s="223" t="s">
        <v>598</v>
      </c>
      <c r="F22" s="224"/>
    </row>
    <row r="23" spans="1:18">
      <c r="B23" s="206" t="s">
        <v>530</v>
      </c>
      <c r="C23" s="223" t="s">
        <v>525</v>
      </c>
      <c r="D23" s="224"/>
      <c r="E23" s="223" t="s">
        <v>525</v>
      </c>
      <c r="F23" s="224"/>
    </row>
    <row r="24" spans="1:18">
      <c r="B24" s="205" t="s">
        <v>541</v>
      </c>
      <c r="C24" s="223" t="s">
        <v>522</v>
      </c>
      <c r="D24" s="224"/>
      <c r="E24" s="223" t="s">
        <v>522</v>
      </c>
      <c r="F24" s="224"/>
    </row>
    <row r="25" spans="1:18">
      <c r="B25" s="205" t="s">
        <v>544</v>
      </c>
      <c r="C25" s="232" t="s">
        <v>599</v>
      </c>
      <c r="D25" s="233"/>
      <c r="E25" s="233"/>
      <c r="F25" s="234"/>
    </row>
    <row r="26" spans="1:18">
      <c r="B26" s="205" t="s">
        <v>547</v>
      </c>
      <c r="C26" s="232" t="s">
        <v>548</v>
      </c>
      <c r="D26" s="233"/>
      <c r="E26" s="233"/>
      <c r="F26" s="234"/>
    </row>
    <row r="27" spans="1:18">
      <c r="B27" s="205" t="s">
        <v>601</v>
      </c>
      <c r="C27" s="232" t="s">
        <v>602</v>
      </c>
      <c r="D27" s="233"/>
      <c r="E27" s="233"/>
      <c r="F27" s="234"/>
    </row>
    <row r="28" spans="1:18" s="191" customFormat="1">
      <c r="A28" s="191" t="s">
        <v>583</v>
      </c>
      <c r="B28" s="203"/>
      <c r="C28" s="203"/>
      <c r="M28" s="192"/>
      <c r="N28" s="192"/>
      <c r="O28" s="192"/>
      <c r="P28" s="192"/>
      <c r="Q28" s="192"/>
      <c r="R28" s="192"/>
    </row>
    <row r="29" spans="1:18" s="191" customFormat="1">
      <c r="A29" s="191" t="s">
        <v>603</v>
      </c>
      <c r="M29" s="192"/>
      <c r="N29" s="192"/>
      <c r="O29" s="192"/>
      <c r="P29" s="192"/>
      <c r="Q29" s="192"/>
      <c r="R29" s="192"/>
    </row>
    <row r="30" spans="1:18" s="191" customFormat="1">
      <c r="A30" s="191" t="s">
        <v>605</v>
      </c>
      <c r="M30" s="192"/>
      <c r="N30" s="192"/>
      <c r="O30" s="192"/>
      <c r="P30" s="192"/>
      <c r="Q30" s="192"/>
      <c r="R30" s="192"/>
    </row>
    <row r="31" spans="1:18" s="191" customFormat="1">
      <c r="A31" s="191" t="s">
        <v>606</v>
      </c>
      <c r="M31" s="192"/>
      <c r="N31" s="192"/>
      <c r="O31" s="192"/>
      <c r="P31" s="192"/>
      <c r="Q31" s="192"/>
      <c r="R31" s="192"/>
    </row>
    <row r="32" spans="1:18" s="191" customFormat="1">
      <c r="A32" s="191" t="s">
        <v>607</v>
      </c>
      <c r="M32" s="192"/>
      <c r="N32" s="192"/>
      <c r="O32" s="192"/>
      <c r="P32" s="192"/>
      <c r="Q32" s="192"/>
      <c r="R32" s="192"/>
    </row>
    <row r="33" spans="1:18" s="191" customFormat="1">
      <c r="A33" s="191" t="s">
        <v>608</v>
      </c>
      <c r="M33" s="192"/>
      <c r="N33" s="192"/>
      <c r="O33" s="192"/>
      <c r="P33" s="192"/>
      <c r="Q33" s="192"/>
      <c r="R33" s="192"/>
    </row>
  </sheetData>
  <mergeCells count="63">
    <mergeCell ref="R7:R10"/>
    <mergeCell ref="R11:R15"/>
    <mergeCell ref="Q14:Q15"/>
    <mergeCell ref="Q11:Q13"/>
    <mergeCell ref="A3:R3"/>
    <mergeCell ref="N11:N15"/>
    <mergeCell ref="O11:O15"/>
    <mergeCell ref="H13:H14"/>
    <mergeCell ref="I13:I14"/>
    <mergeCell ref="J13:J14"/>
    <mergeCell ref="P11:P15"/>
    <mergeCell ref="B13:B14"/>
    <mergeCell ref="C13:C14"/>
    <mergeCell ref="D13:D14"/>
    <mergeCell ref="E13:E14"/>
    <mergeCell ref="F13:F14"/>
    <mergeCell ref="C27:F27"/>
    <mergeCell ref="Q7:Q10"/>
    <mergeCell ref="K11:K15"/>
    <mergeCell ref="L11:L15"/>
    <mergeCell ref="M11:M15"/>
    <mergeCell ref="C23:D23"/>
    <mergeCell ref="E23:F23"/>
    <mergeCell ref="C24:D24"/>
    <mergeCell ref="E24:F24"/>
    <mergeCell ref="C25:F25"/>
    <mergeCell ref="C26:F26"/>
    <mergeCell ref="C20:D20"/>
    <mergeCell ref="E20:F20"/>
    <mergeCell ref="C21:D21"/>
    <mergeCell ref="E21:F21"/>
    <mergeCell ref="C22:D22"/>
    <mergeCell ref="E22:F22"/>
    <mergeCell ref="A15:C15"/>
    <mergeCell ref="B18:B19"/>
    <mergeCell ref="C18:D19"/>
    <mergeCell ref="E18:F19"/>
    <mergeCell ref="G13:G14"/>
    <mergeCell ref="G11:G12"/>
    <mergeCell ref="H11:H12"/>
    <mergeCell ref="I11:I12"/>
    <mergeCell ref="J11:J12"/>
    <mergeCell ref="A11:A14"/>
    <mergeCell ref="B11:B12"/>
    <mergeCell ref="C11:C12"/>
    <mergeCell ref="D11:D12"/>
    <mergeCell ref="E11:E12"/>
    <mergeCell ref="F11:F12"/>
    <mergeCell ref="M7:M9"/>
    <mergeCell ref="N7:N9"/>
    <mergeCell ref="O7:O9"/>
    <mergeCell ref="P7:P10"/>
    <mergeCell ref="K8:K9"/>
    <mergeCell ref="L8:L9"/>
    <mergeCell ref="F7:F9"/>
    <mergeCell ref="G7:G9"/>
    <mergeCell ref="H7:H9"/>
    <mergeCell ref="J7:J9"/>
    <mergeCell ref="A7:A10"/>
    <mergeCell ref="B7:B10"/>
    <mergeCell ref="C7:C10"/>
    <mergeCell ref="D7:D9"/>
    <mergeCell ref="E7:E9"/>
  </mergeCells>
  <phoneticPr fontId="1"/>
  <pageMargins left="0.70866141732283472" right="0.70866141732283472" top="0.74803149606299213" bottom="0.74803149606299213" header="0.31496062992125984" footer="0.31496062992125984"/>
  <pageSetup paperSize="9" scale="50"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327B4-4249-405B-BAC9-BC47FEDF53CF}">
  <sheetPr>
    <tabColor theme="0"/>
    <pageSetUpPr fitToPage="1"/>
  </sheetPr>
  <dimension ref="A1:N32"/>
  <sheetViews>
    <sheetView zoomScale="70" zoomScaleNormal="70" workbookViewId="0">
      <selection activeCell="L13" sqref="L13:L14"/>
    </sheetView>
  </sheetViews>
  <sheetFormatPr defaultRowHeight="13"/>
  <cols>
    <col min="1" max="12" width="12.58203125" style="161" customWidth="1"/>
    <col min="13" max="14" width="12.58203125" style="162" customWidth="1"/>
    <col min="15" max="256" width="9" style="162"/>
    <col min="257" max="270" width="12.58203125" style="162" customWidth="1"/>
    <col min="271" max="512" width="9" style="162"/>
    <col min="513" max="526" width="12.58203125" style="162" customWidth="1"/>
    <col min="527" max="768" width="9" style="162"/>
    <col min="769" max="782" width="12.58203125" style="162" customWidth="1"/>
    <col min="783" max="1024" width="9" style="162"/>
    <col min="1025" max="1038" width="12.58203125" style="162" customWidth="1"/>
    <col min="1039" max="1280" width="9" style="162"/>
    <col min="1281" max="1294" width="12.58203125" style="162" customWidth="1"/>
    <col min="1295" max="1536" width="9" style="162"/>
    <col min="1537" max="1550" width="12.58203125" style="162" customWidth="1"/>
    <col min="1551" max="1792" width="9" style="162"/>
    <col min="1793" max="1806" width="12.58203125" style="162" customWidth="1"/>
    <col min="1807" max="2048" width="9" style="162"/>
    <col min="2049" max="2062" width="12.58203125" style="162" customWidth="1"/>
    <col min="2063" max="2304" width="9" style="162"/>
    <col min="2305" max="2318" width="12.58203125" style="162" customWidth="1"/>
    <col min="2319" max="2560" width="9" style="162"/>
    <col min="2561" max="2574" width="12.58203125" style="162" customWidth="1"/>
    <col min="2575" max="2816" width="9" style="162"/>
    <col min="2817" max="2830" width="12.58203125" style="162" customWidth="1"/>
    <col min="2831" max="3072" width="9" style="162"/>
    <col min="3073" max="3086" width="12.58203125" style="162" customWidth="1"/>
    <col min="3087" max="3328" width="9" style="162"/>
    <col min="3329" max="3342" width="12.58203125" style="162" customWidth="1"/>
    <col min="3343" max="3584" width="9" style="162"/>
    <col min="3585" max="3598" width="12.58203125" style="162" customWidth="1"/>
    <col min="3599" max="3840" width="9" style="162"/>
    <col min="3841" max="3854" width="12.58203125" style="162" customWidth="1"/>
    <col min="3855" max="4096" width="9" style="162"/>
    <col min="4097" max="4110" width="12.58203125" style="162" customWidth="1"/>
    <col min="4111" max="4352" width="9" style="162"/>
    <col min="4353" max="4366" width="12.58203125" style="162" customWidth="1"/>
    <col min="4367" max="4608" width="9" style="162"/>
    <col min="4609" max="4622" width="12.58203125" style="162" customWidth="1"/>
    <col min="4623" max="4864" width="9" style="162"/>
    <col min="4865" max="4878" width="12.58203125" style="162" customWidth="1"/>
    <col min="4879" max="5120" width="9" style="162"/>
    <col min="5121" max="5134" width="12.58203125" style="162" customWidth="1"/>
    <col min="5135" max="5376" width="9" style="162"/>
    <col min="5377" max="5390" width="12.58203125" style="162" customWidth="1"/>
    <col min="5391" max="5632" width="9" style="162"/>
    <col min="5633" max="5646" width="12.58203125" style="162" customWidth="1"/>
    <col min="5647" max="5888" width="9" style="162"/>
    <col min="5889" max="5902" width="12.58203125" style="162" customWidth="1"/>
    <col min="5903" max="6144" width="9" style="162"/>
    <col min="6145" max="6158" width="12.58203125" style="162" customWidth="1"/>
    <col min="6159" max="6400" width="9" style="162"/>
    <col min="6401" max="6414" width="12.58203125" style="162" customWidth="1"/>
    <col min="6415" max="6656" width="9" style="162"/>
    <col min="6657" max="6670" width="12.58203125" style="162" customWidth="1"/>
    <col min="6671" max="6912" width="9" style="162"/>
    <col min="6913" max="6926" width="12.58203125" style="162" customWidth="1"/>
    <col min="6927" max="7168" width="9" style="162"/>
    <col min="7169" max="7182" width="12.58203125" style="162" customWidth="1"/>
    <col min="7183" max="7424" width="9" style="162"/>
    <col min="7425" max="7438" width="12.58203125" style="162" customWidth="1"/>
    <col min="7439" max="7680" width="9" style="162"/>
    <col min="7681" max="7694" width="12.58203125" style="162" customWidth="1"/>
    <col min="7695" max="7936" width="9" style="162"/>
    <col min="7937" max="7950" width="12.58203125" style="162" customWidth="1"/>
    <col min="7951" max="8192" width="9" style="162"/>
    <col min="8193" max="8206" width="12.58203125" style="162" customWidth="1"/>
    <col min="8207" max="8448" width="9" style="162"/>
    <col min="8449" max="8462" width="12.58203125" style="162" customWidth="1"/>
    <col min="8463" max="8704" width="9" style="162"/>
    <col min="8705" max="8718" width="12.58203125" style="162" customWidth="1"/>
    <col min="8719" max="8960" width="9" style="162"/>
    <col min="8961" max="8974" width="12.58203125" style="162" customWidth="1"/>
    <col min="8975" max="9216" width="9" style="162"/>
    <col min="9217" max="9230" width="12.58203125" style="162" customWidth="1"/>
    <col min="9231" max="9472" width="9" style="162"/>
    <col min="9473" max="9486" width="12.58203125" style="162" customWidth="1"/>
    <col min="9487" max="9728" width="9" style="162"/>
    <col min="9729" max="9742" width="12.58203125" style="162" customWidth="1"/>
    <col min="9743" max="9984" width="9" style="162"/>
    <col min="9985" max="9998" width="12.58203125" style="162" customWidth="1"/>
    <col min="9999" max="10240" width="9" style="162"/>
    <col min="10241" max="10254" width="12.58203125" style="162" customWidth="1"/>
    <col min="10255" max="10496" width="9" style="162"/>
    <col min="10497" max="10510" width="12.58203125" style="162" customWidth="1"/>
    <col min="10511" max="10752" width="9" style="162"/>
    <col min="10753" max="10766" width="12.58203125" style="162" customWidth="1"/>
    <col min="10767" max="11008" width="9" style="162"/>
    <col min="11009" max="11022" width="12.58203125" style="162" customWidth="1"/>
    <col min="11023" max="11264" width="9" style="162"/>
    <col min="11265" max="11278" width="12.58203125" style="162" customWidth="1"/>
    <col min="11279" max="11520" width="9" style="162"/>
    <col min="11521" max="11534" width="12.58203125" style="162" customWidth="1"/>
    <col min="11535" max="11776" width="9" style="162"/>
    <col min="11777" max="11790" width="12.58203125" style="162" customWidth="1"/>
    <col min="11791" max="12032" width="9" style="162"/>
    <col min="12033" max="12046" width="12.58203125" style="162" customWidth="1"/>
    <col min="12047" max="12288" width="9" style="162"/>
    <col min="12289" max="12302" width="12.58203125" style="162" customWidth="1"/>
    <col min="12303" max="12544" width="9" style="162"/>
    <col min="12545" max="12558" width="12.58203125" style="162" customWidth="1"/>
    <col min="12559" max="12800" width="9" style="162"/>
    <col min="12801" max="12814" width="12.58203125" style="162" customWidth="1"/>
    <col min="12815" max="13056" width="9" style="162"/>
    <col min="13057" max="13070" width="12.58203125" style="162" customWidth="1"/>
    <col min="13071" max="13312" width="9" style="162"/>
    <col min="13313" max="13326" width="12.58203125" style="162" customWidth="1"/>
    <col min="13327" max="13568" width="9" style="162"/>
    <col min="13569" max="13582" width="12.58203125" style="162" customWidth="1"/>
    <col min="13583" max="13824" width="9" style="162"/>
    <col min="13825" max="13838" width="12.58203125" style="162" customWidth="1"/>
    <col min="13839" max="14080" width="9" style="162"/>
    <col min="14081" max="14094" width="12.58203125" style="162" customWidth="1"/>
    <col min="14095" max="14336" width="9" style="162"/>
    <col min="14337" max="14350" width="12.58203125" style="162" customWidth="1"/>
    <col min="14351" max="14592" width="9" style="162"/>
    <col min="14593" max="14606" width="12.58203125" style="162" customWidth="1"/>
    <col min="14607" max="14848" width="9" style="162"/>
    <col min="14849" max="14862" width="12.58203125" style="162" customWidth="1"/>
    <col min="14863" max="15104" width="9" style="162"/>
    <col min="15105" max="15118" width="12.58203125" style="162" customWidth="1"/>
    <col min="15119" max="15360" width="9" style="162"/>
    <col min="15361" max="15374" width="12.58203125" style="162" customWidth="1"/>
    <col min="15375" max="15616" width="9" style="162"/>
    <col min="15617" max="15630" width="12.58203125" style="162" customWidth="1"/>
    <col min="15631" max="15872" width="9" style="162"/>
    <col min="15873" max="15886" width="12.58203125" style="162" customWidth="1"/>
    <col min="15887" max="16128" width="9" style="162"/>
    <col min="16129" max="16142" width="12.58203125" style="162" customWidth="1"/>
    <col min="16143" max="16384" width="9" style="162"/>
  </cols>
  <sheetData>
    <row r="1" spans="1:14">
      <c r="A1" s="161" t="s">
        <v>482</v>
      </c>
    </row>
    <row r="3" spans="1:14" ht="16.5">
      <c r="A3" s="919" t="s">
        <v>483</v>
      </c>
      <c r="B3" s="919"/>
      <c r="C3" s="919"/>
      <c r="D3" s="919"/>
      <c r="E3" s="919"/>
      <c r="F3" s="919"/>
      <c r="G3" s="919"/>
      <c r="H3" s="919"/>
      <c r="I3" s="919"/>
      <c r="J3" s="919"/>
      <c r="K3" s="919"/>
      <c r="L3" s="919"/>
      <c r="M3" s="919"/>
    </row>
    <row r="5" spans="1:14" ht="27" customHeight="1">
      <c r="I5" s="163"/>
      <c r="K5" s="164" t="s">
        <v>484</v>
      </c>
      <c r="L5" s="165"/>
      <c r="M5" s="165"/>
      <c r="N5" s="166"/>
    </row>
    <row r="7" spans="1:14" ht="13.5" customHeight="1">
      <c r="A7" s="916" t="s">
        <v>485</v>
      </c>
      <c r="B7" s="916" t="s">
        <v>486</v>
      </c>
      <c r="C7" s="916" t="s">
        <v>487</v>
      </c>
      <c r="D7" s="916" t="s">
        <v>488</v>
      </c>
      <c r="E7" s="916" t="s">
        <v>489</v>
      </c>
      <c r="F7" s="916" t="s">
        <v>490</v>
      </c>
      <c r="G7" s="916" t="s">
        <v>491</v>
      </c>
      <c r="H7" s="916" t="s">
        <v>492</v>
      </c>
      <c r="I7" s="167" t="s">
        <v>493</v>
      </c>
      <c r="J7" s="916" t="s">
        <v>494</v>
      </c>
      <c r="K7" s="916" t="s">
        <v>495</v>
      </c>
      <c r="L7" s="916" t="s">
        <v>496</v>
      </c>
      <c r="M7" s="916" t="s">
        <v>497</v>
      </c>
      <c r="N7" s="916" t="s">
        <v>498</v>
      </c>
    </row>
    <row r="8" spans="1:14">
      <c r="A8" s="918"/>
      <c r="B8" s="918"/>
      <c r="C8" s="918"/>
      <c r="D8" s="918"/>
      <c r="E8" s="918"/>
      <c r="F8" s="918"/>
      <c r="G8" s="921"/>
      <c r="H8" s="918"/>
      <c r="I8" s="168" t="s">
        <v>499</v>
      </c>
      <c r="J8" s="918"/>
      <c r="K8" s="917"/>
      <c r="L8" s="917"/>
      <c r="M8" s="917"/>
      <c r="N8" s="918"/>
    </row>
    <row r="9" spans="1:14">
      <c r="A9" s="918"/>
      <c r="B9" s="918"/>
      <c r="C9" s="918"/>
      <c r="D9" s="918"/>
      <c r="E9" s="918"/>
      <c r="F9" s="918"/>
      <c r="G9" s="169" t="s">
        <v>500</v>
      </c>
      <c r="H9" s="918"/>
      <c r="I9" s="170" t="s">
        <v>501</v>
      </c>
      <c r="J9" s="918"/>
      <c r="K9" s="917"/>
      <c r="L9" s="917"/>
      <c r="M9" s="917"/>
      <c r="N9" s="918"/>
    </row>
    <row r="10" spans="1:14" ht="13.5" thickBot="1">
      <c r="A10" s="918"/>
      <c r="B10" s="918"/>
      <c r="C10" s="920"/>
      <c r="D10" s="171" t="s">
        <v>502</v>
      </c>
      <c r="E10" s="171" t="s">
        <v>503</v>
      </c>
      <c r="F10" s="171" t="s">
        <v>504</v>
      </c>
      <c r="G10" s="172" t="s">
        <v>505</v>
      </c>
      <c r="H10" s="171" t="s">
        <v>506</v>
      </c>
      <c r="I10" s="171" t="s">
        <v>507</v>
      </c>
      <c r="J10" s="171" t="s">
        <v>508</v>
      </c>
      <c r="K10" s="171" t="s">
        <v>509</v>
      </c>
      <c r="L10" s="171" t="s">
        <v>510</v>
      </c>
      <c r="M10" s="171" t="s">
        <v>511</v>
      </c>
      <c r="N10" s="171" t="s">
        <v>512</v>
      </c>
    </row>
    <row r="11" spans="1:14" ht="30" customHeight="1">
      <c r="A11" s="913"/>
      <c r="B11" s="913"/>
      <c r="C11" s="913" t="s">
        <v>513</v>
      </c>
      <c r="D11" s="913"/>
      <c r="E11" s="913"/>
      <c r="F11" s="913"/>
      <c r="G11" s="173"/>
      <c r="H11" s="913"/>
      <c r="I11" s="913"/>
      <c r="J11" s="913"/>
      <c r="K11" s="913"/>
      <c r="L11" s="913"/>
      <c r="M11" s="174"/>
      <c r="N11" s="913"/>
    </row>
    <row r="12" spans="1:14" ht="30" customHeight="1">
      <c r="A12" s="914"/>
      <c r="B12" s="908"/>
      <c r="C12" s="915"/>
      <c r="D12" s="915"/>
      <c r="E12" s="908"/>
      <c r="F12" s="908"/>
      <c r="G12" s="175"/>
      <c r="H12" s="908"/>
      <c r="I12" s="915"/>
      <c r="J12" s="915"/>
      <c r="K12" s="915"/>
      <c r="L12" s="915"/>
      <c r="M12" s="176"/>
      <c r="N12" s="915"/>
    </row>
    <row r="13" spans="1:14" ht="30" customHeight="1">
      <c r="A13" s="915"/>
      <c r="B13" s="912"/>
      <c r="C13" s="907" t="s">
        <v>514</v>
      </c>
      <c r="D13" s="907"/>
      <c r="E13" s="907"/>
      <c r="F13" s="907"/>
      <c r="G13" s="175"/>
      <c r="H13" s="907"/>
      <c r="I13" s="907"/>
      <c r="J13" s="907"/>
      <c r="K13" s="907"/>
      <c r="L13" s="907"/>
      <c r="M13" s="177"/>
      <c r="N13" s="907"/>
    </row>
    <row r="14" spans="1:14" ht="30" customHeight="1">
      <c r="A14" s="908"/>
      <c r="B14" s="908"/>
      <c r="C14" s="908"/>
      <c r="D14" s="908"/>
      <c r="E14" s="908"/>
      <c r="F14" s="908"/>
      <c r="G14" s="175"/>
      <c r="H14" s="908"/>
      <c r="I14" s="908"/>
      <c r="J14" s="908"/>
      <c r="K14" s="908"/>
      <c r="L14" s="908"/>
      <c r="M14" s="178"/>
      <c r="N14" s="908"/>
    </row>
    <row r="15" spans="1:14" ht="30" customHeight="1">
      <c r="A15" s="909" t="s">
        <v>515</v>
      </c>
      <c r="B15" s="910"/>
      <c r="C15" s="911"/>
      <c r="D15" s="175"/>
      <c r="E15" s="179"/>
      <c r="F15" s="179"/>
      <c r="G15" s="179"/>
      <c r="H15" s="179"/>
      <c r="I15" s="179"/>
      <c r="J15" s="179"/>
      <c r="K15" s="179"/>
      <c r="L15" s="179"/>
      <c r="M15" s="175"/>
      <c r="N15" s="175"/>
    </row>
    <row r="16" spans="1:14">
      <c r="A16" s="161" t="s">
        <v>516</v>
      </c>
      <c r="B16" s="180"/>
      <c r="C16" s="180"/>
    </row>
    <row r="17" spans="1:6">
      <c r="A17" s="161" t="s">
        <v>517</v>
      </c>
      <c r="B17" s="180"/>
      <c r="C17" s="180"/>
    </row>
    <row r="18" spans="1:6">
      <c r="B18" s="180"/>
      <c r="C18" s="180"/>
    </row>
    <row r="19" spans="1:6" ht="13.5" customHeight="1">
      <c r="B19" s="902" t="s">
        <v>518</v>
      </c>
      <c r="C19" s="906" t="s">
        <v>519</v>
      </c>
      <c r="D19" s="903"/>
      <c r="E19" s="906" t="s">
        <v>520</v>
      </c>
      <c r="F19" s="903"/>
    </row>
    <row r="20" spans="1:6">
      <c r="B20" s="903"/>
      <c r="C20" s="903"/>
      <c r="D20" s="903"/>
      <c r="E20" s="903"/>
      <c r="F20" s="903"/>
    </row>
    <row r="21" spans="1:6">
      <c r="B21" s="181" t="s">
        <v>521</v>
      </c>
      <c r="C21" s="902" t="s">
        <v>522</v>
      </c>
      <c r="D21" s="903"/>
      <c r="E21" s="902" t="s">
        <v>523</v>
      </c>
      <c r="F21" s="903"/>
    </row>
    <row r="22" spans="1:6">
      <c r="B22" s="182" t="s">
        <v>524</v>
      </c>
      <c r="C22" s="902" t="s">
        <v>525</v>
      </c>
      <c r="D22" s="903"/>
      <c r="E22" s="902" t="s">
        <v>526</v>
      </c>
      <c r="F22" s="903"/>
    </row>
    <row r="23" spans="1:6">
      <c r="B23" s="182" t="s">
        <v>527</v>
      </c>
      <c r="C23" s="902" t="s">
        <v>528</v>
      </c>
      <c r="D23" s="903"/>
      <c r="E23" s="902" t="s">
        <v>529</v>
      </c>
      <c r="F23" s="903"/>
    </row>
    <row r="24" spans="1:6">
      <c r="B24" s="904" t="s">
        <v>530</v>
      </c>
      <c r="C24" s="902" t="s">
        <v>531</v>
      </c>
      <c r="D24" s="903"/>
      <c r="E24" s="902" t="s">
        <v>532</v>
      </c>
      <c r="F24" s="903"/>
    </row>
    <row r="25" spans="1:6">
      <c r="B25" s="905"/>
      <c r="C25" s="902" t="s">
        <v>533</v>
      </c>
      <c r="D25" s="903"/>
      <c r="E25" s="902" t="s">
        <v>534</v>
      </c>
      <c r="F25" s="903"/>
    </row>
    <row r="26" spans="1:6">
      <c r="B26" s="182" t="s">
        <v>535</v>
      </c>
      <c r="C26" s="902" t="s">
        <v>536</v>
      </c>
      <c r="D26" s="903"/>
      <c r="E26" s="902" t="s">
        <v>537</v>
      </c>
      <c r="F26" s="903"/>
    </row>
    <row r="27" spans="1:6">
      <c r="B27" s="182" t="s">
        <v>538</v>
      </c>
      <c r="C27" s="902" t="s">
        <v>539</v>
      </c>
      <c r="D27" s="903"/>
      <c r="E27" s="902" t="s">
        <v>540</v>
      </c>
      <c r="F27" s="903"/>
    </row>
    <row r="28" spans="1:6">
      <c r="B28" s="182" t="s">
        <v>541</v>
      </c>
      <c r="C28" s="902" t="s">
        <v>542</v>
      </c>
      <c r="D28" s="903"/>
      <c r="E28" s="902" t="s">
        <v>543</v>
      </c>
      <c r="F28" s="903"/>
    </row>
    <row r="29" spans="1:6">
      <c r="B29" s="182" t="s">
        <v>544</v>
      </c>
      <c r="C29" s="902" t="s">
        <v>545</v>
      </c>
      <c r="D29" s="903"/>
      <c r="E29" s="902" t="s">
        <v>546</v>
      </c>
      <c r="F29" s="903"/>
    </row>
    <row r="30" spans="1:6">
      <c r="B30" s="182" t="s">
        <v>547</v>
      </c>
      <c r="C30" s="902" t="s">
        <v>548</v>
      </c>
      <c r="D30" s="903"/>
      <c r="E30" s="902" t="s">
        <v>549</v>
      </c>
      <c r="F30" s="903"/>
    </row>
    <row r="31" spans="1:6">
      <c r="B31" s="182" t="s">
        <v>550</v>
      </c>
      <c r="C31" s="902" t="s">
        <v>551</v>
      </c>
      <c r="D31" s="903"/>
      <c r="E31" s="902" t="s">
        <v>552</v>
      </c>
      <c r="F31" s="903"/>
    </row>
    <row r="32" spans="1:6">
      <c r="B32" s="183" t="s">
        <v>553</v>
      </c>
    </row>
  </sheetData>
  <mergeCells count="64">
    <mergeCell ref="K7:K9"/>
    <mergeCell ref="L7:L9"/>
    <mergeCell ref="M7:M9"/>
    <mergeCell ref="N7:N9"/>
    <mergeCell ref="A3:M3"/>
    <mergeCell ref="A7:A10"/>
    <mergeCell ref="B7:B10"/>
    <mergeCell ref="C7:C10"/>
    <mergeCell ref="D7:D9"/>
    <mergeCell ref="E7:E9"/>
    <mergeCell ref="F7:F9"/>
    <mergeCell ref="G7:G8"/>
    <mergeCell ref="H7:H9"/>
    <mergeCell ref="J7:J9"/>
    <mergeCell ref="I11:I12"/>
    <mergeCell ref="J11:J12"/>
    <mergeCell ref="K11:K12"/>
    <mergeCell ref="L11:L12"/>
    <mergeCell ref="N11:N12"/>
    <mergeCell ref="L13:L14"/>
    <mergeCell ref="N13:N14"/>
    <mergeCell ref="A15:C15"/>
    <mergeCell ref="B13:B14"/>
    <mergeCell ref="C13:C14"/>
    <mergeCell ref="D13:D14"/>
    <mergeCell ref="E13:E14"/>
    <mergeCell ref="F13:F14"/>
    <mergeCell ref="H13:H14"/>
    <mergeCell ref="A11:A14"/>
    <mergeCell ref="B11:B12"/>
    <mergeCell ref="C11:C12"/>
    <mergeCell ref="D11:D12"/>
    <mergeCell ref="E11:E12"/>
    <mergeCell ref="F11:F12"/>
    <mergeCell ref="H11:H12"/>
    <mergeCell ref="C22:D22"/>
    <mergeCell ref="E22:F22"/>
    <mergeCell ref="I13:I14"/>
    <mergeCell ref="J13:J14"/>
    <mergeCell ref="K13:K14"/>
    <mergeCell ref="B19:B20"/>
    <mergeCell ref="C19:D20"/>
    <mergeCell ref="E19:F20"/>
    <mergeCell ref="C21:D21"/>
    <mergeCell ref="E21:F21"/>
    <mergeCell ref="C23:D23"/>
    <mergeCell ref="E23:F23"/>
    <mergeCell ref="B24:B25"/>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s>
  <phoneticPr fontId="1"/>
  <pageMargins left="0.70866141732283472" right="0.70866141732283472" top="0.74803149606299213" bottom="0.74803149606299213" header="0.31496062992125984" footer="0.31496062992125984"/>
  <pageSetup paperSize="9" scale="68"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02E2A-0870-42A4-BDC1-FB065FABAAC5}">
  <sheetPr>
    <tabColor theme="4" tint="0.39997558519241921"/>
    <pageSetUpPr fitToPage="1"/>
  </sheetPr>
  <dimension ref="A1:DC61"/>
  <sheetViews>
    <sheetView showGridLines="0" tabSelected="1" topLeftCell="A52" zoomScaleNormal="100" zoomScaleSheetLayoutView="100" workbookViewId="0">
      <selection activeCell="L59" sqref="L59:BA59"/>
    </sheetView>
  </sheetViews>
  <sheetFormatPr defaultColWidth="1.75" defaultRowHeight="11"/>
  <cols>
    <col min="1" max="1" width="9" style="1" customWidth="1"/>
    <col min="2" max="66" width="1.75" style="1"/>
    <col min="67" max="67" width="2.08203125" style="1" customWidth="1"/>
    <col min="68" max="68" width="7.25" style="1" customWidth="1"/>
    <col min="69" max="70" width="1.75" style="1" customWidth="1"/>
    <col min="71" max="71" width="7.25" style="1" customWidth="1"/>
    <col min="72" max="72" width="10.58203125" style="1" customWidth="1"/>
    <col min="73" max="73" width="17.25" style="1" bestFit="1" customWidth="1"/>
    <col min="74" max="74" width="15.5" style="1" bestFit="1" customWidth="1"/>
    <col min="75" max="75" width="10.58203125" style="1" customWidth="1"/>
    <col min="76" max="16384" width="1.75" style="1"/>
  </cols>
  <sheetData>
    <row r="1" spans="1:72">
      <c r="A1" s="1" t="s">
        <v>481</v>
      </c>
    </row>
    <row r="2" spans="1:72" ht="9.75" customHeight="1">
      <c r="A2" s="341" t="s">
        <v>558</v>
      </c>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c r="AN2" s="341"/>
      <c r="AO2" s="341"/>
      <c r="AP2" s="341"/>
      <c r="AQ2" s="341"/>
      <c r="AR2" s="341"/>
      <c r="AS2" s="341"/>
      <c r="AT2" s="341"/>
      <c r="AU2" s="341"/>
      <c r="AV2" s="341"/>
      <c r="AW2" s="341"/>
      <c r="AX2" s="341"/>
      <c r="AY2" s="341"/>
      <c r="AZ2" s="341"/>
      <c r="BA2" s="341"/>
      <c r="BB2" s="341"/>
      <c r="BC2" s="341"/>
      <c r="BD2" s="341"/>
      <c r="BE2" s="341"/>
      <c r="BF2" s="341"/>
      <c r="BG2" s="341"/>
      <c r="BH2" s="341"/>
      <c r="BI2" s="341"/>
      <c r="BJ2" s="341"/>
      <c r="BK2" s="341"/>
      <c r="BL2" s="341"/>
      <c r="BM2" s="341"/>
      <c r="BN2" s="341"/>
      <c r="BO2" s="341"/>
    </row>
    <row r="3" spans="1:72" ht="6.75" customHeight="1">
      <c r="A3" s="342"/>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c r="AT3" s="342"/>
      <c r="AU3" s="342"/>
      <c r="AV3" s="342"/>
      <c r="AW3" s="342"/>
      <c r="AX3" s="342"/>
      <c r="AY3" s="342"/>
      <c r="AZ3" s="342"/>
      <c r="BA3" s="342"/>
      <c r="BB3" s="342"/>
      <c r="BC3" s="342"/>
      <c r="BD3" s="342"/>
      <c r="BE3" s="342"/>
      <c r="BF3" s="342"/>
      <c r="BG3" s="342"/>
      <c r="BH3" s="342"/>
      <c r="BI3" s="342"/>
      <c r="BJ3" s="342"/>
      <c r="BK3" s="342"/>
      <c r="BL3" s="342"/>
      <c r="BM3" s="342"/>
      <c r="BN3" s="342"/>
      <c r="BO3" s="342"/>
    </row>
    <row r="4" spans="1:72" ht="15" customHeight="1">
      <c r="A4" s="359" t="s">
        <v>476</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c r="BE4" s="359"/>
      <c r="BF4" s="359"/>
      <c r="BG4" s="359"/>
      <c r="BH4" s="359"/>
      <c r="BI4" s="359"/>
      <c r="BJ4" s="359"/>
      <c r="BK4" s="359"/>
      <c r="BL4" s="359"/>
      <c r="BM4" s="359"/>
      <c r="BN4" s="359"/>
      <c r="BO4" s="359"/>
    </row>
    <row r="5" spans="1:72" ht="7.5" customHeight="1">
      <c r="A5" s="953"/>
      <c r="B5" s="953"/>
      <c r="C5" s="953"/>
      <c r="D5" s="953"/>
      <c r="E5" s="953"/>
      <c r="F5" s="953"/>
      <c r="G5" s="953"/>
      <c r="H5" s="953"/>
      <c r="I5" s="953"/>
      <c r="J5" s="953"/>
      <c r="K5" s="953"/>
      <c r="L5" s="953"/>
      <c r="M5" s="953"/>
      <c r="N5" s="953"/>
      <c r="O5" s="953"/>
      <c r="P5" s="953"/>
      <c r="Q5" s="953"/>
      <c r="R5" s="953"/>
      <c r="S5" s="953"/>
      <c r="T5" s="953"/>
      <c r="U5" s="953"/>
      <c r="V5" s="953"/>
      <c r="W5" s="953"/>
      <c r="X5" s="953"/>
      <c r="Y5" s="953"/>
      <c r="Z5" s="953"/>
      <c r="AA5" s="953"/>
      <c r="AB5" s="953"/>
      <c r="AC5" s="953"/>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row>
    <row r="6" spans="1:72" ht="7.5" customHeight="1" thickBot="1">
      <c r="A6" s="954"/>
      <c r="B6" s="954"/>
      <c r="C6" s="954"/>
      <c r="D6" s="954"/>
      <c r="E6" s="954"/>
      <c r="F6" s="954"/>
      <c r="G6" s="954"/>
      <c r="H6" s="954"/>
      <c r="I6" s="954"/>
      <c r="J6" s="954"/>
      <c r="K6" s="954"/>
      <c r="L6" s="954"/>
      <c r="M6" s="954"/>
      <c r="N6" s="954"/>
      <c r="O6" s="954"/>
      <c r="P6" s="954"/>
      <c r="Q6" s="954"/>
      <c r="R6" s="954"/>
      <c r="S6" s="954"/>
      <c r="T6" s="954"/>
      <c r="U6" s="954"/>
      <c r="V6" s="954"/>
      <c r="W6" s="954"/>
      <c r="X6" s="954"/>
      <c r="Y6" s="954"/>
      <c r="Z6" s="954"/>
      <c r="AA6" s="954"/>
      <c r="AB6" s="954"/>
      <c r="AC6" s="954"/>
      <c r="AE6" s="256"/>
      <c r="AF6" s="256"/>
      <c r="AG6" s="256"/>
      <c r="AH6" s="256"/>
      <c r="AI6" s="256"/>
      <c r="AJ6" s="343"/>
      <c r="AK6" s="343"/>
      <c r="AL6" s="343"/>
      <c r="AM6" s="343"/>
      <c r="AN6" s="343"/>
      <c r="AO6" s="343"/>
      <c r="AP6" s="343"/>
      <c r="AQ6" s="343"/>
      <c r="AS6" s="344"/>
      <c r="AT6" s="344"/>
      <c r="AU6" s="344"/>
      <c r="AV6" s="344"/>
      <c r="AW6" s="344"/>
      <c r="AX6" s="344"/>
      <c r="AY6" s="345"/>
      <c r="AZ6" s="345"/>
      <c r="BA6" s="345"/>
      <c r="BB6" s="345"/>
      <c r="BC6" s="345"/>
      <c r="BD6" s="345"/>
      <c r="BE6" s="345"/>
      <c r="BF6" s="345"/>
      <c r="BG6" s="345"/>
      <c r="BH6" s="345"/>
      <c r="BI6" s="345"/>
      <c r="BJ6" s="345"/>
      <c r="BK6" s="345"/>
      <c r="BL6" s="345"/>
      <c r="BM6" s="345"/>
      <c r="BN6" s="345"/>
      <c r="BO6" s="345"/>
    </row>
    <row r="7" spans="1:72" ht="13.5" customHeight="1">
      <c r="A7" s="346" t="s">
        <v>112</v>
      </c>
      <c r="B7" s="347"/>
      <c r="C7" s="347"/>
      <c r="D7" s="347"/>
      <c r="E7" s="347"/>
      <c r="F7" s="347"/>
      <c r="G7" s="347"/>
      <c r="H7" s="347"/>
      <c r="I7" s="347" t="s">
        <v>113</v>
      </c>
      <c r="J7" s="347"/>
      <c r="K7" s="347"/>
      <c r="L7" s="347"/>
      <c r="M7" s="347"/>
      <c r="N7" s="350"/>
      <c r="O7" s="350"/>
      <c r="P7" s="350"/>
      <c r="Q7" s="350"/>
      <c r="R7" s="350"/>
      <c r="S7" s="350"/>
      <c r="T7" s="350"/>
      <c r="U7" s="350"/>
      <c r="V7" s="350"/>
      <c r="W7" s="350"/>
      <c r="X7" s="350"/>
      <c r="Y7" s="350"/>
      <c r="Z7" s="350"/>
      <c r="AA7" s="350"/>
      <c r="AB7" s="350"/>
      <c r="AC7" s="351"/>
      <c r="AD7" s="11"/>
      <c r="AE7" s="256"/>
      <c r="AF7" s="256"/>
      <c r="AG7" s="256"/>
      <c r="AH7" s="256"/>
      <c r="AI7" s="256"/>
      <c r="AJ7" s="343"/>
      <c r="AK7" s="343"/>
      <c r="AL7" s="343"/>
      <c r="AM7" s="343"/>
      <c r="AN7" s="343"/>
      <c r="AO7" s="343"/>
      <c r="AP7" s="343"/>
      <c r="AQ7" s="343"/>
      <c r="AR7" s="2"/>
      <c r="AS7" s="344"/>
      <c r="AT7" s="344"/>
      <c r="AU7" s="344"/>
      <c r="AV7" s="344"/>
      <c r="AW7" s="344"/>
      <c r="AX7" s="344"/>
      <c r="AY7" s="345"/>
      <c r="AZ7" s="345"/>
      <c r="BA7" s="345"/>
      <c r="BB7" s="345"/>
      <c r="BC7" s="345"/>
      <c r="BD7" s="345"/>
      <c r="BE7" s="345"/>
      <c r="BF7" s="345"/>
      <c r="BG7" s="345"/>
      <c r="BH7" s="345"/>
      <c r="BI7" s="345"/>
      <c r="BJ7" s="345"/>
      <c r="BK7" s="345"/>
      <c r="BL7" s="345"/>
      <c r="BM7" s="345"/>
      <c r="BN7" s="345"/>
      <c r="BO7" s="345"/>
    </row>
    <row r="8" spans="1:72" ht="18" customHeight="1" thickBot="1">
      <c r="A8" s="348"/>
      <c r="B8" s="349"/>
      <c r="C8" s="349"/>
      <c r="D8" s="349"/>
      <c r="E8" s="349"/>
      <c r="F8" s="349"/>
      <c r="G8" s="349"/>
      <c r="H8" s="349"/>
      <c r="I8" s="349"/>
      <c r="J8" s="349"/>
      <c r="K8" s="349"/>
      <c r="L8" s="349"/>
      <c r="M8" s="349"/>
      <c r="N8" s="352"/>
      <c r="O8" s="352"/>
      <c r="P8" s="352"/>
      <c r="Q8" s="352"/>
      <c r="R8" s="352"/>
      <c r="S8" s="352"/>
      <c r="T8" s="352"/>
      <c r="U8" s="352"/>
      <c r="V8" s="352"/>
      <c r="W8" s="352"/>
      <c r="X8" s="352"/>
      <c r="Y8" s="352"/>
      <c r="Z8" s="352"/>
      <c r="AA8" s="352"/>
      <c r="AB8" s="352"/>
      <c r="AC8" s="353"/>
      <c r="AQ8" s="354"/>
      <c r="AR8" s="354"/>
      <c r="AS8" s="355"/>
      <c r="AT8" s="355"/>
      <c r="AU8" s="257"/>
      <c r="AV8" s="257"/>
      <c r="AW8" s="257"/>
      <c r="AX8" s="257"/>
      <c r="AY8" s="257"/>
      <c r="AZ8" s="257"/>
      <c r="BA8" s="257"/>
      <c r="BB8" s="257"/>
      <c r="BC8" s="257"/>
      <c r="BD8" s="257"/>
      <c r="BE8" s="356"/>
      <c r="BF8" s="356"/>
      <c r="BG8" s="356"/>
      <c r="BH8" s="955"/>
      <c r="BI8" s="358"/>
      <c r="BJ8" s="358"/>
      <c r="BK8" s="358"/>
      <c r="BL8" s="358"/>
      <c r="BM8" s="358"/>
      <c r="BN8" s="358"/>
      <c r="BO8" s="358"/>
    </row>
    <row r="9" spans="1:72" ht="31.5" customHeight="1">
      <c r="A9" s="360" t="s">
        <v>114</v>
      </c>
      <c r="B9" s="281"/>
      <c r="C9" s="281"/>
      <c r="D9" s="281"/>
      <c r="E9" s="361"/>
      <c r="F9" s="945" ph="1"/>
      <c r="G9" s="946" ph="1"/>
      <c r="H9" s="946" ph="1"/>
      <c r="I9" s="946" ph="1"/>
      <c r="J9" s="946" ph="1"/>
      <c r="K9" s="946" ph="1"/>
      <c r="L9" s="946" ph="1"/>
      <c r="M9" s="946" ph="1"/>
      <c r="N9" s="946" ph="1"/>
      <c r="O9" s="946" ph="1"/>
      <c r="P9" s="946" ph="1"/>
      <c r="Q9" s="946" ph="1"/>
      <c r="R9" s="946" ph="1"/>
      <c r="S9" s="946" ph="1"/>
      <c r="T9" s="946" ph="1"/>
      <c r="U9" s="946" ph="1"/>
      <c r="V9" s="946" ph="1"/>
      <c r="W9" s="947" ph="1"/>
      <c r="X9" s="365" t="s">
        <v>115</v>
      </c>
      <c r="Y9" s="281"/>
      <c r="Z9" s="281"/>
      <c r="AA9" s="281"/>
      <c r="AB9" s="281"/>
      <c r="AC9" s="361"/>
      <c r="AD9" s="948" ph="1"/>
      <c r="AE9" s="949" ph="1"/>
      <c r="AF9" s="949" ph="1"/>
      <c r="AG9" s="949" ph="1"/>
      <c r="AH9" s="949" ph="1"/>
      <c r="AI9" s="949" ph="1"/>
      <c r="AJ9" s="949" ph="1"/>
      <c r="AK9" s="949" ph="1"/>
      <c r="AL9" s="949" ph="1"/>
      <c r="AM9" s="949" ph="1"/>
      <c r="AN9" s="949" ph="1"/>
      <c r="AO9" s="949" ph="1"/>
      <c r="AP9" s="950" ph="1"/>
      <c r="AQ9" s="337" t="s">
        <v>116</v>
      </c>
      <c r="AR9" s="337"/>
      <c r="AS9" s="337"/>
      <c r="AT9" s="337"/>
      <c r="AU9" s="303"/>
      <c r="AV9" s="304"/>
      <c r="AW9" s="304"/>
      <c r="AX9" s="304"/>
      <c r="AY9" s="304"/>
      <c r="AZ9" s="304"/>
      <c r="BA9" s="304"/>
      <c r="BB9" s="304"/>
      <c r="BC9" s="304"/>
      <c r="BD9" s="304"/>
      <c r="BE9" s="304"/>
      <c r="BF9" s="304"/>
      <c r="BG9" s="304"/>
      <c r="BH9" s="304"/>
      <c r="BI9" s="304"/>
      <c r="BJ9" s="304"/>
      <c r="BK9" s="304"/>
      <c r="BL9" s="304"/>
      <c r="BM9" s="304"/>
      <c r="BN9" s="311" ph="1"/>
      <c r="BO9" s="312"/>
    </row>
    <row r="10" spans="1:72" ht="15.75" customHeight="1">
      <c r="A10" s="369" t="s">
        <v>117</v>
      </c>
      <c r="B10" s="370"/>
      <c r="C10" s="370"/>
      <c r="D10" s="370"/>
      <c r="E10" s="371"/>
      <c r="F10" s="292" t="s">
        <v>118</v>
      </c>
      <c r="G10" s="293"/>
      <c r="H10" s="293"/>
      <c r="I10" s="293"/>
      <c r="J10" s="293"/>
      <c r="K10" s="293"/>
      <c r="L10" s="293"/>
      <c r="M10" s="293"/>
      <c r="N10" s="293"/>
      <c r="O10" s="293"/>
      <c r="P10" s="293"/>
      <c r="Q10" s="293"/>
      <c r="R10" s="293"/>
      <c r="S10" s="293"/>
      <c r="T10" s="293"/>
      <c r="U10" s="293"/>
      <c r="V10" s="293"/>
      <c r="W10" s="293"/>
      <c r="X10" s="293" t="s">
        <v>430</v>
      </c>
      <c r="Y10" s="293"/>
      <c r="Z10" s="293"/>
      <c r="AA10" s="293"/>
      <c r="AB10" s="293"/>
      <c r="AC10" s="293"/>
      <c r="AD10" s="293"/>
      <c r="AE10" s="293"/>
      <c r="AF10" s="293"/>
      <c r="AG10" s="293"/>
      <c r="AH10" s="293"/>
      <c r="AI10" s="293"/>
      <c r="AJ10" s="293"/>
      <c r="AK10" s="293"/>
      <c r="AL10" s="293"/>
      <c r="AM10" s="293"/>
      <c r="AN10" s="293"/>
      <c r="AO10" s="293"/>
      <c r="AP10" s="296"/>
      <c r="AQ10" s="338"/>
      <c r="AR10" s="338"/>
      <c r="AS10" s="338"/>
      <c r="AT10" s="338"/>
      <c r="AU10" s="313" t="s">
        <v>119</v>
      </c>
      <c r="AV10" s="314"/>
      <c r="AW10" s="314"/>
      <c r="AX10" s="314"/>
      <c r="AY10" s="316" ph="1"/>
      <c r="AZ10" s="317" ph="1"/>
      <c r="BA10" s="317" ph="1"/>
      <c r="BB10" s="317" ph="1"/>
      <c r="BC10" s="317" ph="1"/>
      <c r="BD10" s="317" ph="1"/>
      <c r="BE10" s="317" ph="1"/>
      <c r="BF10" s="317" ph="1"/>
      <c r="BG10" s="317" ph="1"/>
      <c r="BH10" s="317" ph="1"/>
      <c r="BI10" s="317" ph="1"/>
      <c r="BJ10" s="317" ph="1"/>
      <c r="BK10" s="317" ph="1"/>
      <c r="BL10" s="317" ph="1"/>
      <c r="BM10" s="317" ph="1"/>
      <c r="BN10" s="317" ph="1"/>
      <c r="BO10" s="318" ph="1"/>
    </row>
    <row r="11" spans="1:72" ht="15.75" customHeight="1">
      <c r="A11" s="372"/>
      <c r="B11" s="373"/>
      <c r="C11" s="373"/>
      <c r="D11" s="373"/>
      <c r="E11" s="374"/>
      <c r="F11" s="294"/>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7"/>
      <c r="AQ11" s="339"/>
      <c r="AR11" s="339"/>
      <c r="AS11" s="339"/>
      <c r="AT11" s="339"/>
      <c r="AU11" s="315"/>
      <c r="AV11" s="271"/>
      <c r="AW11" s="271"/>
      <c r="AX11" s="271"/>
      <c r="AY11" s="319" ph="1"/>
      <c r="AZ11" s="320" ph="1"/>
      <c r="BA11" s="320" ph="1"/>
      <c r="BB11" s="320" ph="1"/>
      <c r="BC11" s="320" ph="1"/>
      <c r="BD11" s="320" ph="1"/>
      <c r="BE11" s="320" ph="1"/>
      <c r="BF11" s="320" ph="1"/>
      <c r="BG11" s="320" ph="1"/>
      <c r="BH11" s="320" ph="1"/>
      <c r="BI11" s="320" ph="1"/>
      <c r="BJ11" s="320" ph="1"/>
      <c r="BK11" s="320" ph="1"/>
      <c r="BL11" s="320" ph="1"/>
      <c r="BM11" s="320" ph="1"/>
      <c r="BN11" s="320" ph="1"/>
      <c r="BO11" s="321" ph="1"/>
    </row>
    <row r="12" spans="1:72" ht="25.5" customHeight="1">
      <c r="A12" s="375" t="s">
        <v>120</v>
      </c>
      <c r="B12" s="376"/>
      <c r="C12" s="376"/>
      <c r="D12" s="376"/>
      <c r="E12" s="377"/>
      <c r="F12" s="332"/>
      <c r="G12" s="333"/>
      <c r="H12" s="334" t="s">
        <v>121</v>
      </c>
      <c r="I12" s="334"/>
      <c r="J12" s="334"/>
      <c r="K12" s="334"/>
      <c r="L12" s="334"/>
      <c r="M12" s="334"/>
      <c r="N12" s="334"/>
      <c r="O12" s="334"/>
      <c r="P12" s="334"/>
      <c r="Q12" s="334"/>
      <c r="R12" s="334"/>
      <c r="S12" s="334"/>
      <c r="T12" s="333"/>
      <c r="U12" s="333"/>
      <c r="V12" s="335" t="s">
        <v>122</v>
      </c>
      <c r="W12" s="335"/>
      <c r="X12" s="335"/>
      <c r="Y12" s="335"/>
      <c r="Z12" s="335"/>
      <c r="AA12" s="335"/>
      <c r="AB12" s="335"/>
      <c r="AC12" s="335"/>
      <c r="AD12" s="335"/>
      <c r="AE12" s="335"/>
      <c r="AF12" s="335"/>
      <c r="AG12" s="335"/>
      <c r="AH12" s="335"/>
      <c r="AI12" s="336"/>
      <c r="AJ12" s="378" t="s">
        <v>123</v>
      </c>
      <c r="AK12" s="379"/>
      <c r="AL12" s="379"/>
      <c r="AM12" s="379"/>
      <c r="AN12" s="379"/>
      <c r="AO12" s="379"/>
      <c r="AP12" s="379"/>
      <c r="AQ12" s="238" t="s">
        <v>17</v>
      </c>
      <c r="AR12" s="239"/>
      <c r="AS12" s="239"/>
      <c r="AT12" s="239"/>
      <c r="AU12" s="239"/>
      <c r="AV12" s="239"/>
      <c r="AW12" s="239"/>
      <c r="AX12" s="239"/>
      <c r="AY12" s="239"/>
      <c r="AZ12" s="239"/>
      <c r="BA12" s="239"/>
      <c r="BB12" s="239"/>
      <c r="BC12" s="239"/>
      <c r="BD12" s="239"/>
      <c r="BE12" s="239"/>
      <c r="BF12" s="239"/>
      <c r="BG12" s="239"/>
      <c r="BH12" s="239"/>
      <c r="BI12" s="239"/>
      <c r="BJ12" s="239"/>
      <c r="BK12" s="239"/>
      <c r="BL12" s="239"/>
      <c r="BM12" s="239"/>
      <c r="BN12" s="239"/>
      <c r="BO12" s="240"/>
      <c r="BQ12" s="1" t="b">
        <v>0</v>
      </c>
      <c r="BR12" s="1" t="b">
        <v>0</v>
      </c>
      <c r="BT12" s="1">
        <f>LEN(F13)</f>
        <v>0</v>
      </c>
    </row>
    <row r="13" spans="1:72" ht="23.25" customHeight="1">
      <c r="A13" s="380" t="s">
        <v>124</v>
      </c>
      <c r="B13" s="242"/>
      <c r="C13" s="242"/>
      <c r="D13" s="242"/>
      <c r="E13" s="381"/>
      <c r="F13" s="322"/>
      <c r="G13" s="323"/>
      <c r="H13" s="323"/>
      <c r="I13" s="323"/>
      <c r="J13" s="323"/>
      <c r="K13" s="323"/>
      <c r="L13" s="323"/>
      <c r="M13" s="323"/>
      <c r="N13" s="323"/>
      <c r="O13" s="323"/>
      <c r="P13" s="323"/>
      <c r="Q13" s="323"/>
      <c r="R13" s="323"/>
      <c r="S13" s="323"/>
      <c r="T13" s="327" t="s">
        <v>125</v>
      </c>
      <c r="U13" s="327"/>
      <c r="V13" s="327"/>
      <c r="W13" s="327"/>
      <c r="X13" s="327"/>
      <c r="Y13" s="327"/>
      <c r="Z13" s="327"/>
      <c r="AA13" s="330"/>
      <c r="AB13" s="330"/>
      <c r="AC13" s="330"/>
      <c r="AD13" s="330"/>
      <c r="AE13" s="330"/>
      <c r="AF13" s="330"/>
      <c r="AG13" s="330"/>
      <c r="AH13" s="330"/>
      <c r="AI13" s="331"/>
      <c r="AJ13" s="310" t="s">
        <v>126</v>
      </c>
      <c r="AK13" s="310"/>
      <c r="AL13" s="310"/>
      <c r="AM13" s="298" t="s">
        <v>127</v>
      </c>
      <c r="AN13" s="299"/>
      <c r="AO13" s="299"/>
      <c r="AP13" s="299"/>
      <c r="AQ13" s="299"/>
      <c r="AR13" s="299"/>
      <c r="AS13" s="299"/>
      <c r="AT13" s="299"/>
      <c r="AU13" s="299"/>
      <c r="AV13" s="299"/>
      <c r="AW13" s="299"/>
      <c r="AX13" s="299"/>
      <c r="AY13" s="299"/>
      <c r="AZ13" s="299"/>
      <c r="BA13" s="299"/>
      <c r="BB13" s="299"/>
      <c r="BC13" s="299"/>
      <c r="BD13" s="299"/>
      <c r="BE13" s="299"/>
      <c r="BF13" s="943" t="s">
        <v>128</v>
      </c>
      <c r="BG13" s="306"/>
      <c r="BH13" s="306"/>
      <c r="BI13" s="306"/>
      <c r="BJ13" s="307"/>
      <c r="BK13" s="943" t="s">
        <v>129</v>
      </c>
      <c r="BL13" s="306"/>
      <c r="BM13" s="306"/>
      <c r="BN13" s="306"/>
      <c r="BO13" s="944"/>
    </row>
    <row r="14" spans="1:72" ht="23.25" customHeight="1">
      <c r="A14" s="382"/>
      <c r="B14" s="383"/>
      <c r="C14" s="383"/>
      <c r="D14" s="383"/>
      <c r="E14" s="384"/>
      <c r="F14" s="324"/>
      <c r="G14" s="325"/>
      <c r="H14" s="325"/>
      <c r="I14" s="325"/>
      <c r="J14" s="325"/>
      <c r="K14" s="325"/>
      <c r="L14" s="325"/>
      <c r="M14" s="325"/>
      <c r="N14" s="325"/>
      <c r="O14" s="325"/>
      <c r="P14" s="325"/>
      <c r="Q14" s="325"/>
      <c r="R14" s="325"/>
      <c r="S14" s="325"/>
      <c r="T14" s="326" t="s">
        <v>130</v>
      </c>
      <c r="U14" s="326"/>
      <c r="V14" s="326"/>
      <c r="W14" s="326"/>
      <c r="X14" s="326"/>
      <c r="Y14" s="326"/>
      <c r="Z14" s="326"/>
      <c r="AA14" s="328"/>
      <c r="AB14" s="328"/>
      <c r="AC14" s="328"/>
      <c r="AD14" s="328"/>
      <c r="AE14" s="328"/>
      <c r="AF14" s="328"/>
      <c r="AG14" s="328"/>
      <c r="AH14" s="328"/>
      <c r="AI14" s="329"/>
      <c r="AJ14" s="310"/>
      <c r="AK14" s="310"/>
      <c r="AL14" s="310"/>
      <c r="AM14" s="301"/>
      <c r="AN14" s="302"/>
      <c r="AO14" s="302"/>
      <c r="AP14" s="302"/>
      <c r="AQ14" s="302"/>
      <c r="AR14" s="302"/>
      <c r="AS14" s="302"/>
      <c r="AT14" s="302"/>
      <c r="AU14" s="302"/>
      <c r="AV14" s="80" t="s">
        <v>131</v>
      </c>
      <c r="AW14" s="271">
        <f>N7</f>
        <v>0</v>
      </c>
      <c r="AX14" s="271"/>
      <c r="AY14" s="271"/>
      <c r="AZ14" s="271"/>
      <c r="BA14" s="271"/>
      <c r="BB14" s="271"/>
      <c r="BC14" s="271"/>
      <c r="BD14" s="271"/>
      <c r="BE14" s="300"/>
      <c r="BF14" s="305"/>
      <c r="BG14" s="308"/>
      <c r="BH14" s="308"/>
      <c r="BI14" s="308"/>
      <c r="BJ14" s="309"/>
      <c r="BK14" s="305"/>
      <c r="BL14" s="306"/>
      <c r="BM14" s="306"/>
      <c r="BN14" s="306"/>
      <c r="BO14" s="944"/>
    </row>
    <row r="15" spans="1:72" ht="15.75" customHeight="1">
      <c r="A15" s="401" t="s">
        <v>132</v>
      </c>
      <c r="B15" s="402"/>
      <c r="C15" s="402"/>
      <c r="D15" s="402"/>
      <c r="E15" s="403"/>
      <c r="F15" s="242" t="s">
        <v>133</v>
      </c>
      <c r="G15" s="242"/>
      <c r="H15" s="242"/>
      <c r="I15" s="242"/>
      <c r="J15" s="242"/>
      <c r="K15" s="242" t="s">
        <v>134</v>
      </c>
      <c r="L15" s="242"/>
      <c r="M15" s="242"/>
      <c r="N15" s="242"/>
      <c r="O15" s="242"/>
      <c r="P15" s="242"/>
      <c r="Q15" s="242"/>
      <c r="R15" s="242"/>
      <c r="S15" s="242"/>
      <c r="T15" s="242" t="s">
        <v>135</v>
      </c>
      <c r="U15" s="242"/>
      <c r="V15" s="242"/>
      <c r="W15" s="242"/>
      <c r="X15" s="242"/>
      <c r="Y15" s="242"/>
      <c r="Z15" s="242"/>
      <c r="AA15" s="242"/>
      <c r="AB15" s="242"/>
      <c r="AC15" s="242" t="s">
        <v>136</v>
      </c>
      <c r="AD15" s="242"/>
      <c r="AE15" s="267" t="s">
        <v>137</v>
      </c>
      <c r="AF15" s="268"/>
      <c r="AG15" s="268"/>
      <c r="AH15" s="268"/>
      <c r="AI15" s="268"/>
      <c r="AJ15" s="268"/>
      <c r="AK15" s="268"/>
      <c r="AL15" s="268"/>
      <c r="AM15" s="269"/>
      <c r="AN15" s="241" t="s">
        <v>138</v>
      </c>
      <c r="AO15" s="242"/>
      <c r="AP15" s="242"/>
      <c r="AQ15" s="242"/>
      <c r="AR15" s="242"/>
      <c r="AS15" s="242"/>
      <c r="AT15" s="242"/>
      <c r="AU15" s="242" t="s">
        <v>139</v>
      </c>
      <c r="AV15" s="242"/>
      <c r="AW15" s="288"/>
      <c r="AX15" s="288"/>
      <c r="AY15" s="288"/>
      <c r="AZ15" s="242" t="s">
        <v>140</v>
      </c>
      <c r="BA15" s="242"/>
      <c r="BB15" s="242"/>
      <c r="BC15" s="242"/>
      <c r="BD15" s="242"/>
      <c r="BE15" s="242"/>
      <c r="BF15" s="242"/>
      <c r="BG15" s="242"/>
      <c r="BH15" s="242"/>
      <c r="BI15" s="242" t="s">
        <v>139</v>
      </c>
      <c r="BJ15" s="242"/>
      <c r="BK15" s="288"/>
      <c r="BL15" s="288"/>
      <c r="BM15" s="288"/>
      <c r="BN15" s="242" t="s">
        <v>141</v>
      </c>
      <c r="BO15" s="243"/>
    </row>
    <row r="16" spans="1:72" ht="15.75" customHeight="1">
      <c r="A16" s="404"/>
      <c r="B16" s="339"/>
      <c r="C16" s="339"/>
      <c r="D16" s="339"/>
      <c r="E16" s="40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70"/>
      <c r="AF16" s="271"/>
      <c r="AG16" s="271"/>
      <c r="AH16" s="271"/>
      <c r="AI16" s="271"/>
      <c r="AJ16" s="271"/>
      <c r="AK16" s="271"/>
      <c r="AL16" s="271"/>
      <c r="AM16" s="272"/>
      <c r="AN16" s="244" t="s">
        <v>138</v>
      </c>
      <c r="AO16" s="245"/>
      <c r="AP16" s="245"/>
      <c r="AQ16" s="245"/>
      <c r="AR16" s="245"/>
      <c r="AS16" s="271"/>
      <c r="AT16" s="271"/>
      <c r="AU16" s="271"/>
      <c r="AV16" s="271"/>
      <c r="AW16" s="271"/>
      <c r="AX16" s="271"/>
      <c r="AY16" s="271"/>
      <c r="AZ16" s="245" t="s">
        <v>142</v>
      </c>
      <c r="BA16" s="245"/>
      <c r="BB16" s="245"/>
      <c r="BC16" s="245"/>
      <c r="BD16" s="245"/>
      <c r="BE16" s="245"/>
      <c r="BF16" s="245"/>
      <c r="BG16" s="271"/>
      <c r="BH16" s="271"/>
      <c r="BI16" s="271"/>
      <c r="BJ16" s="271"/>
      <c r="BK16" s="271"/>
      <c r="BL16" s="271"/>
      <c r="BM16" s="271"/>
      <c r="BN16" s="245" t="s">
        <v>143</v>
      </c>
      <c r="BO16" s="287"/>
    </row>
    <row r="17" spans="1:107" ht="18" customHeight="1">
      <c r="A17" s="380" t="s">
        <v>144</v>
      </c>
      <c r="B17" s="242"/>
      <c r="C17" s="242"/>
      <c r="D17" s="242"/>
      <c r="E17" s="242"/>
      <c r="F17" s="942" t="s">
        <v>561</v>
      </c>
      <c r="G17" s="414"/>
      <c r="H17" s="414"/>
      <c r="I17" s="414"/>
      <c r="J17" s="415"/>
      <c r="K17" s="942" t="s">
        <v>561</v>
      </c>
      <c r="L17" s="414"/>
      <c r="M17" s="414"/>
      <c r="N17" s="414"/>
      <c r="O17" s="415"/>
      <c r="P17" s="942" t="s">
        <v>561</v>
      </c>
      <c r="Q17" s="414"/>
      <c r="R17" s="414"/>
      <c r="S17" s="414"/>
      <c r="T17" s="415"/>
      <c r="U17" s="942" t="s">
        <v>561</v>
      </c>
      <c r="V17" s="414"/>
      <c r="W17" s="414"/>
      <c r="X17" s="414"/>
      <c r="Y17" s="415"/>
      <c r="Z17" s="942" t="s">
        <v>561</v>
      </c>
      <c r="AA17" s="414"/>
      <c r="AB17" s="414"/>
      <c r="AC17" s="414"/>
      <c r="AD17" s="415"/>
      <c r="AE17" s="393" t="s">
        <v>150</v>
      </c>
      <c r="AF17" s="370"/>
      <c r="AG17" s="370"/>
      <c r="AH17" s="370"/>
      <c r="AI17" s="370"/>
      <c r="AJ17" s="370"/>
      <c r="AK17" s="370"/>
      <c r="AL17" s="394"/>
      <c r="AM17" s="397"/>
      <c r="AN17" s="398"/>
      <c r="AO17" s="398"/>
      <c r="AP17" s="398"/>
      <c r="AQ17" s="398"/>
      <c r="AR17" s="398"/>
      <c r="AS17" s="398"/>
      <c r="AT17" s="398"/>
      <c r="AU17" s="398"/>
      <c r="AV17" s="398"/>
      <c r="AW17" s="398"/>
      <c r="AX17" s="398"/>
      <c r="AY17" s="279" t="s">
        <v>151</v>
      </c>
      <c r="AZ17" s="280"/>
      <c r="BA17" s="273" t="s">
        <v>436</v>
      </c>
      <c r="BB17" s="274"/>
      <c r="BC17" s="274"/>
      <c r="BD17" s="274"/>
      <c r="BE17" s="274"/>
      <c r="BF17" s="274"/>
      <c r="BG17" s="274"/>
      <c r="BH17" s="274"/>
      <c r="BI17" s="274"/>
      <c r="BJ17" s="274"/>
      <c r="BK17" s="274"/>
      <c r="BL17" s="274"/>
      <c r="BM17" s="274"/>
      <c r="BN17" s="274"/>
      <c r="BO17" s="275"/>
    </row>
    <row r="18" spans="1:107" ht="18" customHeight="1">
      <c r="A18" s="385"/>
      <c r="B18" s="245"/>
      <c r="C18" s="245"/>
      <c r="D18" s="245"/>
      <c r="E18" s="245"/>
      <c r="F18" s="938"/>
      <c r="G18" s="939"/>
      <c r="H18" s="939"/>
      <c r="I18" s="939"/>
      <c r="J18" s="940"/>
      <c r="K18" s="938"/>
      <c r="L18" s="939"/>
      <c r="M18" s="939"/>
      <c r="N18" s="939"/>
      <c r="O18" s="940"/>
      <c r="P18" s="938"/>
      <c r="Q18" s="939"/>
      <c r="R18" s="939"/>
      <c r="S18" s="939"/>
      <c r="T18" s="940"/>
      <c r="U18" s="938"/>
      <c r="V18" s="939"/>
      <c r="W18" s="939"/>
      <c r="X18" s="939"/>
      <c r="Y18" s="940"/>
      <c r="Z18" s="938"/>
      <c r="AA18" s="939"/>
      <c r="AB18" s="939"/>
      <c r="AC18" s="939"/>
      <c r="AD18" s="941"/>
      <c r="AE18" s="395"/>
      <c r="AF18" s="373"/>
      <c r="AG18" s="373"/>
      <c r="AH18" s="373"/>
      <c r="AI18" s="373"/>
      <c r="AJ18" s="373"/>
      <c r="AK18" s="373"/>
      <c r="AL18" s="396"/>
      <c r="AM18" s="399"/>
      <c r="AN18" s="400"/>
      <c r="AO18" s="400"/>
      <c r="AP18" s="400"/>
      <c r="AQ18" s="400"/>
      <c r="AR18" s="400"/>
      <c r="AS18" s="400"/>
      <c r="AT18" s="400"/>
      <c r="AU18" s="400"/>
      <c r="AV18" s="400"/>
      <c r="AW18" s="400"/>
      <c r="AX18" s="400"/>
      <c r="AY18" s="281"/>
      <c r="AZ18" s="282"/>
      <c r="BA18" s="276"/>
      <c r="BB18" s="277"/>
      <c r="BC18" s="277"/>
      <c r="BD18" s="277"/>
      <c r="BE18" s="277"/>
      <c r="BF18" s="277"/>
      <c r="BG18" s="277"/>
      <c r="BH18" s="277"/>
      <c r="BI18" s="277"/>
      <c r="BJ18" s="277"/>
      <c r="BK18" s="277"/>
      <c r="BL18" s="277"/>
      <c r="BM18" s="277"/>
      <c r="BN18" s="277"/>
      <c r="BO18" s="278"/>
    </row>
    <row r="19" spans="1:107" ht="18" customHeight="1">
      <c r="A19" s="407" t="s">
        <v>153</v>
      </c>
      <c r="B19" s="408"/>
      <c r="C19" s="241" t="s">
        <v>154</v>
      </c>
      <c r="D19" s="242"/>
      <c r="E19" s="242"/>
      <c r="F19" s="242"/>
      <c r="G19" s="242"/>
      <c r="H19" s="413"/>
      <c r="I19" s="413"/>
      <c r="J19" s="413"/>
      <c r="K19" s="414" t="s">
        <v>155</v>
      </c>
      <c r="L19" s="414"/>
      <c r="M19" s="415"/>
      <c r="N19" s="246" t="s">
        <v>156</v>
      </c>
      <c r="O19" s="247"/>
      <c r="P19" s="247"/>
      <c r="Q19" s="247"/>
      <c r="R19" s="247"/>
      <c r="S19" s="247"/>
      <c r="T19" s="247"/>
      <c r="U19" s="247"/>
      <c r="V19" s="247"/>
      <c r="W19" s="247"/>
      <c r="X19" s="247"/>
      <c r="Y19" s="247"/>
      <c r="Z19" s="247"/>
      <c r="AA19" s="416"/>
      <c r="AB19" s="246" t="s">
        <v>157</v>
      </c>
      <c r="AC19" s="247"/>
      <c r="AD19" s="247"/>
      <c r="AE19" s="247"/>
      <c r="AF19" s="247"/>
      <c r="AG19" s="247"/>
      <c r="AH19" s="247"/>
      <c r="AI19" s="247"/>
      <c r="AJ19" s="247"/>
      <c r="AK19" s="247"/>
      <c r="AL19" s="247"/>
      <c r="AM19" s="247"/>
      <c r="AN19" s="247"/>
      <c r="AO19" s="247"/>
      <c r="AP19" s="248"/>
      <c r="AQ19" s="249" t="s">
        <v>158</v>
      </c>
      <c r="AR19" s="250"/>
      <c r="AS19" s="255" t="s">
        <v>437</v>
      </c>
      <c r="AT19" s="255"/>
      <c r="AU19" s="255"/>
      <c r="AV19" s="255"/>
      <c r="AW19" s="255"/>
      <c r="AX19" s="255"/>
      <c r="AY19" s="255"/>
      <c r="AZ19" s="255"/>
      <c r="BA19" s="255"/>
      <c r="BB19" s="255"/>
      <c r="BC19" s="289" t="s">
        <v>438</v>
      </c>
      <c r="BD19" s="290"/>
      <c r="BE19" s="290"/>
      <c r="BF19" s="290"/>
      <c r="BG19" s="290"/>
      <c r="BH19" s="290"/>
      <c r="BI19" s="290"/>
      <c r="BJ19" s="290"/>
      <c r="BK19" s="290"/>
      <c r="BL19" s="290"/>
      <c r="BM19" s="290"/>
      <c r="BN19" s="290"/>
      <c r="BO19" s="291"/>
    </row>
    <row r="20" spans="1:107" ht="18" customHeight="1">
      <c r="A20" s="409"/>
      <c r="B20" s="410"/>
      <c r="C20" s="423" t="s">
        <v>160</v>
      </c>
      <c r="D20" s="344"/>
      <c r="E20" s="344"/>
      <c r="F20" s="344"/>
      <c r="G20" s="344"/>
      <c r="H20" s="424"/>
      <c r="I20" s="424"/>
      <c r="J20" s="424"/>
      <c r="K20" s="425" t="s">
        <v>161</v>
      </c>
      <c r="L20" s="425"/>
      <c r="M20" s="426"/>
      <c r="N20" s="260" t="s">
        <v>162</v>
      </c>
      <c r="O20" s="261"/>
      <c r="P20" s="261"/>
      <c r="Q20" s="261"/>
      <c r="R20" s="261"/>
      <c r="S20" s="261"/>
      <c r="T20" s="261"/>
      <c r="U20" s="261"/>
      <c r="V20" s="261"/>
      <c r="W20" s="261"/>
      <c r="X20" s="261"/>
      <c r="Y20" s="261"/>
      <c r="Z20" s="261"/>
      <c r="AA20" s="427"/>
      <c r="AB20" s="260" t="s">
        <v>163</v>
      </c>
      <c r="AC20" s="261"/>
      <c r="AD20" s="261"/>
      <c r="AE20" s="261"/>
      <c r="AF20" s="261"/>
      <c r="AG20" s="261"/>
      <c r="AH20" s="261"/>
      <c r="AI20" s="261"/>
      <c r="AJ20" s="261"/>
      <c r="AK20" s="261"/>
      <c r="AL20" s="261"/>
      <c r="AM20" s="261"/>
      <c r="AN20" s="261"/>
      <c r="AO20" s="261"/>
      <c r="AP20" s="262"/>
      <c r="AQ20" s="251"/>
      <c r="AR20" s="252"/>
      <c r="AS20" s="263" t="s">
        <v>439</v>
      </c>
      <c r="AT20" s="263"/>
      <c r="AU20" s="263"/>
      <c r="AV20" s="263"/>
      <c r="AW20" s="263"/>
      <c r="AX20" s="263"/>
      <c r="AY20" s="263"/>
      <c r="AZ20" s="263"/>
      <c r="BA20" s="263"/>
      <c r="BB20" s="263"/>
      <c r="BC20" s="284" t="s">
        <v>438</v>
      </c>
      <c r="BD20" s="285"/>
      <c r="BE20" s="285"/>
      <c r="BF20" s="285"/>
      <c r="BG20" s="285"/>
      <c r="BH20" s="285"/>
      <c r="BI20" s="285"/>
      <c r="BJ20" s="285"/>
      <c r="BK20" s="285"/>
      <c r="BL20" s="285"/>
      <c r="BM20" s="285"/>
      <c r="BN20" s="285"/>
      <c r="BO20" s="286"/>
    </row>
    <row r="21" spans="1:107" ht="18" customHeight="1">
      <c r="A21" s="409"/>
      <c r="B21" s="410"/>
      <c r="C21" s="417" t="s">
        <v>165</v>
      </c>
      <c r="D21" s="256"/>
      <c r="E21" s="256"/>
      <c r="F21" s="256"/>
      <c r="G21" s="418"/>
      <c r="H21" s="418"/>
      <c r="I21" s="418"/>
      <c r="J21" s="418"/>
      <c r="K21" s="256" t="s">
        <v>166</v>
      </c>
      <c r="L21" s="256"/>
      <c r="M21" s="6"/>
      <c r="N21" s="419"/>
      <c r="O21" s="420"/>
      <c r="P21" s="420"/>
      <c r="Q21" s="420"/>
      <c r="R21" s="420"/>
      <c r="S21" s="1" t="s">
        <v>167</v>
      </c>
      <c r="T21" s="256"/>
      <c r="U21" s="256"/>
      <c r="V21" s="256"/>
      <c r="W21" s="256"/>
      <c r="X21" s="256"/>
      <c r="Y21" s="94" t="s">
        <v>155</v>
      </c>
      <c r="Z21" s="94"/>
      <c r="AA21" s="6" t="s">
        <v>168</v>
      </c>
      <c r="AB21" s="258" t="s">
        <v>169</v>
      </c>
      <c r="AC21" s="259"/>
      <c r="AD21" s="259"/>
      <c r="AE21" s="259"/>
      <c r="AF21" s="259"/>
      <c r="AG21" s="256" t="s">
        <v>167</v>
      </c>
      <c r="AH21" s="264"/>
      <c r="AI21" s="264"/>
      <c r="AJ21" s="264"/>
      <c r="AK21" s="264"/>
      <c r="AL21" s="264"/>
      <c r="AM21" s="264"/>
      <c r="AN21" s="264"/>
      <c r="AO21" s="256" t="s">
        <v>168</v>
      </c>
      <c r="AP21" s="7"/>
      <c r="AQ21" s="251"/>
      <c r="AR21" s="252"/>
      <c r="AS21" s="266" t="s">
        <v>440</v>
      </c>
      <c r="AT21" s="266"/>
      <c r="AU21" s="266"/>
      <c r="AV21" s="266"/>
      <c r="AW21" s="266"/>
      <c r="AX21" s="266"/>
      <c r="AY21" s="266"/>
      <c r="AZ21" s="266"/>
      <c r="BA21" s="266"/>
      <c r="BB21" s="266"/>
      <c r="BC21" s="284" t="s">
        <v>438</v>
      </c>
      <c r="BD21" s="285"/>
      <c r="BE21" s="285"/>
      <c r="BF21" s="285"/>
      <c r="BG21" s="285"/>
      <c r="BH21" s="285"/>
      <c r="BI21" s="285"/>
      <c r="BJ21" s="285"/>
      <c r="BK21" s="285"/>
      <c r="BL21" s="285"/>
      <c r="BM21" s="285"/>
      <c r="BN21" s="285"/>
      <c r="BO21" s="286"/>
    </row>
    <row r="22" spans="1:107" ht="18" customHeight="1">
      <c r="A22" s="409"/>
      <c r="B22" s="410"/>
      <c r="C22" s="417" t="s">
        <v>171</v>
      </c>
      <c r="D22" s="256"/>
      <c r="E22" s="256"/>
      <c r="F22" s="256"/>
      <c r="G22" s="256"/>
      <c r="H22" s="98" t="s">
        <v>172</v>
      </c>
      <c r="I22" s="98"/>
      <c r="J22" s="98"/>
      <c r="K22" s="429"/>
      <c r="L22" s="429"/>
      <c r="M22" s="430"/>
      <c r="N22" s="419"/>
      <c r="O22" s="420"/>
      <c r="P22" s="420"/>
      <c r="Q22" s="420"/>
      <c r="R22" s="420"/>
      <c r="S22" s="1" t="s">
        <v>167</v>
      </c>
      <c r="T22" s="256"/>
      <c r="U22" s="256"/>
      <c r="V22" s="256"/>
      <c r="W22" s="256"/>
      <c r="X22" s="256"/>
      <c r="Y22" s="94" t="s">
        <v>173</v>
      </c>
      <c r="Z22" s="94"/>
      <c r="AA22" s="6" t="s">
        <v>168</v>
      </c>
      <c r="AB22" s="99"/>
      <c r="AC22" s="100"/>
      <c r="AD22" s="100"/>
      <c r="AE22" s="100"/>
      <c r="AF22" s="100"/>
      <c r="AG22" s="256"/>
      <c r="AH22" s="264"/>
      <c r="AI22" s="264"/>
      <c r="AJ22" s="264"/>
      <c r="AK22" s="264"/>
      <c r="AL22" s="264"/>
      <c r="AM22" s="264"/>
      <c r="AN22" s="264"/>
      <c r="AO22" s="256"/>
      <c r="AP22" s="7"/>
      <c r="AQ22" s="251"/>
      <c r="AR22" s="252"/>
      <c r="AS22" s="266" t="s">
        <v>441</v>
      </c>
      <c r="AT22" s="266"/>
      <c r="AU22" s="266"/>
      <c r="AV22" s="266"/>
      <c r="AW22" s="266"/>
      <c r="AX22" s="266"/>
      <c r="AY22" s="266"/>
      <c r="AZ22" s="266"/>
      <c r="BA22" s="266"/>
      <c r="BB22" s="266"/>
      <c r="BC22" s="284" t="s">
        <v>438</v>
      </c>
      <c r="BD22" s="285"/>
      <c r="BE22" s="285"/>
      <c r="BF22" s="285"/>
      <c r="BG22" s="285"/>
      <c r="BH22" s="285"/>
      <c r="BI22" s="285"/>
      <c r="BJ22" s="285"/>
      <c r="BK22" s="285"/>
      <c r="BL22" s="285"/>
      <c r="BM22" s="285"/>
      <c r="BN22" s="285"/>
      <c r="BO22" s="286"/>
    </row>
    <row r="23" spans="1:107" ht="18" customHeight="1" thickBot="1">
      <c r="A23" s="411"/>
      <c r="B23" s="412"/>
      <c r="C23" s="257" t="s">
        <v>175</v>
      </c>
      <c r="D23" s="257"/>
      <c r="E23" s="257"/>
      <c r="F23" s="257"/>
      <c r="G23" s="431"/>
      <c r="H23" s="431"/>
      <c r="I23" s="431"/>
      <c r="J23" s="431"/>
      <c r="K23" s="257" t="s">
        <v>176</v>
      </c>
      <c r="L23" s="257"/>
      <c r="M23" s="102"/>
      <c r="N23" s="421"/>
      <c r="O23" s="422"/>
      <c r="P23" s="422"/>
      <c r="Q23" s="422"/>
      <c r="R23" s="422"/>
      <c r="S23" s="102"/>
      <c r="T23" s="432"/>
      <c r="U23" s="432"/>
      <c r="V23" s="432"/>
      <c r="W23" s="432"/>
      <c r="X23" s="432"/>
      <c r="Y23" s="95"/>
      <c r="Z23" s="95"/>
      <c r="AA23" s="8"/>
      <c r="AB23" s="283"/>
      <c r="AC23" s="265"/>
      <c r="AD23" s="265"/>
      <c r="AE23" s="265"/>
      <c r="AF23" s="265"/>
      <c r="AG23" s="257"/>
      <c r="AH23" s="265"/>
      <c r="AI23" s="265"/>
      <c r="AJ23" s="265"/>
      <c r="AK23" s="265"/>
      <c r="AL23" s="265"/>
      <c r="AM23" s="265"/>
      <c r="AN23" s="265"/>
      <c r="AO23" s="257"/>
      <c r="AP23" s="9"/>
      <c r="AQ23" s="253"/>
      <c r="AR23" s="254"/>
      <c r="BO23" s="10"/>
      <c r="BP23" s="11"/>
    </row>
    <row r="24" spans="1:107" ht="15.75" customHeight="1">
      <c r="A24" s="433" t="s">
        <v>177</v>
      </c>
      <c r="B24" s="434"/>
      <c r="C24" s="478" t="s">
        <v>178</v>
      </c>
      <c r="D24" s="446"/>
      <c r="E24" s="446"/>
      <c r="F24" s="446"/>
      <c r="G24" s="446"/>
      <c r="H24" s="446"/>
      <c r="I24" s="446"/>
      <c r="J24" s="446"/>
      <c r="K24" s="446"/>
      <c r="L24" s="446"/>
      <c r="M24" s="479"/>
      <c r="N24" s="480" t="s">
        <v>179</v>
      </c>
      <c r="O24" s="481"/>
      <c r="P24" s="481"/>
      <c r="Q24" s="481"/>
      <c r="R24" s="481"/>
      <c r="S24" s="481"/>
      <c r="T24" s="481"/>
      <c r="U24" s="481"/>
      <c r="V24" s="481"/>
      <c r="W24" s="481"/>
      <c r="X24" s="481"/>
      <c r="Y24" s="481"/>
      <c r="Z24" s="481"/>
      <c r="AA24" s="482"/>
      <c r="AB24" s="483" t="s">
        <v>180</v>
      </c>
      <c r="AC24" s="483"/>
      <c r="AD24" s="483"/>
      <c r="AE24" s="483"/>
      <c r="AF24" s="483"/>
      <c r="AG24" s="483"/>
      <c r="AH24" s="483"/>
      <c r="AI24" s="483"/>
      <c r="AJ24" s="483"/>
      <c r="AK24" s="483"/>
      <c r="AL24" s="483"/>
      <c r="AM24" s="483"/>
      <c r="AN24" s="483"/>
      <c r="AO24" s="483"/>
      <c r="AP24" s="483"/>
      <c r="AQ24" s="483"/>
      <c r="AR24" s="483"/>
      <c r="AS24" s="483"/>
      <c r="AT24" s="483"/>
      <c r="AU24" s="483"/>
      <c r="AV24" s="483"/>
      <c r="AW24" s="484"/>
      <c r="AX24" s="93" t="s">
        <v>181</v>
      </c>
      <c r="AY24" s="93"/>
      <c r="AZ24" s="93"/>
      <c r="BA24" s="93"/>
      <c r="BB24" s="93"/>
      <c r="BC24" s="93"/>
      <c r="BD24" s="93"/>
      <c r="BE24" s="93"/>
      <c r="BF24" s="93"/>
      <c r="BG24" s="93"/>
      <c r="BH24" s="93"/>
      <c r="BI24" s="93"/>
      <c r="BJ24" s="93"/>
      <c r="BK24" s="93"/>
      <c r="BL24" s="93"/>
      <c r="BM24" s="93"/>
      <c r="BN24" s="93"/>
      <c r="BO24" s="12"/>
      <c r="BP24" s="11"/>
    </row>
    <row r="25" spans="1:107" ht="13.5" customHeight="1">
      <c r="A25" s="435"/>
      <c r="B25" s="436"/>
      <c r="C25" s="101"/>
      <c r="E25" s="1" t="s">
        <v>182</v>
      </c>
      <c r="M25" s="6"/>
      <c r="N25" s="101"/>
      <c r="P25" s="1" t="s">
        <v>183</v>
      </c>
      <c r="AA25" s="6"/>
      <c r="AB25" s="94" t="s">
        <v>184</v>
      </c>
      <c r="AC25" s="94"/>
      <c r="AD25" s="94"/>
      <c r="AE25" s="94"/>
      <c r="AF25" s="94"/>
      <c r="AG25" s="94"/>
      <c r="AH25" s="94"/>
      <c r="AI25" s="94"/>
      <c r="AJ25" s="94"/>
      <c r="AK25" s="94"/>
      <c r="AL25" s="94"/>
      <c r="AM25" s="94"/>
      <c r="AN25" s="82"/>
      <c r="AO25" s="936" t="s">
        <v>442</v>
      </c>
      <c r="AP25" s="936"/>
      <c r="AQ25" s="936"/>
      <c r="AR25" s="936"/>
      <c r="AS25" s="936"/>
      <c r="AT25" s="936"/>
      <c r="AU25" s="936"/>
      <c r="AV25" s="936"/>
      <c r="AW25" s="937"/>
      <c r="AX25" s="485"/>
      <c r="AY25" s="486"/>
      <c r="AZ25" s="486"/>
      <c r="BA25" s="486"/>
      <c r="BB25" s="486"/>
      <c r="BC25" s="486"/>
      <c r="BD25" s="486"/>
      <c r="BE25" s="486"/>
      <c r="BF25" s="486"/>
      <c r="BG25" s="486"/>
      <c r="BH25" s="486"/>
      <c r="BI25" s="486"/>
      <c r="BJ25" s="486"/>
      <c r="BK25" s="486"/>
      <c r="BL25" s="486"/>
      <c r="BM25" s="486"/>
      <c r="BN25" s="486"/>
      <c r="BO25" s="487"/>
    </row>
    <row r="26" spans="1:107" ht="13.5" customHeight="1">
      <c r="A26" s="435"/>
      <c r="B26" s="436"/>
      <c r="C26" s="101"/>
      <c r="E26" s="1" t="s">
        <v>186</v>
      </c>
      <c r="M26" s="6"/>
      <c r="N26" s="101" t="s">
        <v>167</v>
      </c>
      <c r="P26" s="1" t="s">
        <v>187</v>
      </c>
      <c r="T26" s="1" t="s">
        <v>188</v>
      </c>
      <c r="AA26" s="6" t="s">
        <v>168</v>
      </c>
      <c r="AB26" s="94" t="s">
        <v>189</v>
      </c>
      <c r="AC26" s="94"/>
      <c r="AD26" s="94"/>
      <c r="AE26" s="94"/>
      <c r="AF26" s="94"/>
      <c r="AG26" s="94"/>
      <c r="AH26" s="94"/>
      <c r="AI26" s="94"/>
      <c r="AJ26" s="94"/>
      <c r="AK26" s="94"/>
      <c r="AL26" s="94"/>
      <c r="AM26" s="94"/>
      <c r="AN26" s="83"/>
      <c r="AO26" s="934" t="s">
        <v>442</v>
      </c>
      <c r="AP26" s="934"/>
      <c r="AQ26" s="934"/>
      <c r="AR26" s="934"/>
      <c r="AS26" s="934"/>
      <c r="AT26" s="934"/>
      <c r="AU26" s="934"/>
      <c r="AV26" s="934"/>
      <c r="AW26" s="935"/>
      <c r="AX26" s="486"/>
      <c r="AY26" s="486"/>
      <c r="AZ26" s="486"/>
      <c r="BA26" s="486"/>
      <c r="BB26" s="486"/>
      <c r="BC26" s="486"/>
      <c r="BD26" s="486"/>
      <c r="BE26" s="486"/>
      <c r="BF26" s="486"/>
      <c r="BG26" s="486"/>
      <c r="BH26" s="486"/>
      <c r="BI26" s="486"/>
      <c r="BJ26" s="486"/>
      <c r="BK26" s="486"/>
      <c r="BL26" s="486"/>
      <c r="BM26" s="486"/>
      <c r="BN26" s="486"/>
      <c r="BO26" s="487"/>
    </row>
    <row r="27" spans="1:107" ht="13.5" customHeight="1" thickBot="1">
      <c r="A27" s="437"/>
      <c r="B27" s="438"/>
      <c r="C27" s="490" t="s">
        <v>190</v>
      </c>
      <c r="D27" s="491"/>
      <c r="E27" s="491"/>
      <c r="F27" s="491"/>
      <c r="G27" s="491"/>
      <c r="H27" s="491"/>
      <c r="I27" s="491"/>
      <c r="J27" s="491"/>
      <c r="K27" s="491"/>
      <c r="L27" s="491"/>
      <c r="M27" s="492"/>
      <c r="N27" s="14"/>
      <c r="O27" s="102"/>
      <c r="P27" s="102"/>
      <c r="Q27" s="102"/>
      <c r="R27" s="102"/>
      <c r="S27" s="102"/>
      <c r="T27" s="102"/>
      <c r="U27" s="102"/>
      <c r="V27" s="102"/>
      <c r="W27" s="102"/>
      <c r="X27" s="102"/>
      <c r="Y27" s="102"/>
      <c r="Z27" s="102"/>
      <c r="AA27" s="8"/>
      <c r="AB27" s="488" t="s">
        <v>443</v>
      </c>
      <c r="AC27" s="488"/>
      <c r="AD27" s="488"/>
      <c r="AE27" s="488"/>
      <c r="AF27" s="488"/>
      <c r="AG27" s="488"/>
      <c r="AH27" s="488"/>
      <c r="AI27" s="488"/>
      <c r="AJ27" s="488"/>
      <c r="AK27" s="488"/>
      <c r="AL27" s="488"/>
      <c r="AM27" s="488"/>
      <c r="AN27" s="488"/>
      <c r="AO27" s="488"/>
      <c r="AP27" s="488"/>
      <c r="AQ27" s="488"/>
      <c r="AR27" s="488"/>
      <c r="AS27" s="488"/>
      <c r="AT27" s="488"/>
      <c r="AU27" s="488"/>
      <c r="AV27" s="488"/>
      <c r="AW27" s="493"/>
      <c r="AX27" s="488"/>
      <c r="AY27" s="488"/>
      <c r="AZ27" s="488"/>
      <c r="BA27" s="488"/>
      <c r="BB27" s="488"/>
      <c r="BC27" s="488"/>
      <c r="BD27" s="488"/>
      <c r="BE27" s="488"/>
      <c r="BF27" s="488"/>
      <c r="BG27" s="488"/>
      <c r="BH27" s="488"/>
      <c r="BI27" s="488"/>
      <c r="BJ27" s="488"/>
      <c r="BK27" s="488"/>
      <c r="BL27" s="488"/>
      <c r="BM27" s="488"/>
      <c r="BN27" s="488"/>
      <c r="BO27" s="489"/>
      <c r="CJ27" s="344"/>
      <c r="CK27" s="344"/>
      <c r="CL27" s="344"/>
      <c r="CM27" s="344"/>
      <c r="CN27" s="344"/>
      <c r="CO27" s="344"/>
      <c r="CP27" s="344"/>
      <c r="CQ27" s="344"/>
      <c r="CR27" s="344"/>
      <c r="CS27" s="344"/>
      <c r="CT27" s="344"/>
      <c r="CU27" s="344"/>
      <c r="CV27" s="344"/>
      <c r="CW27" s="344"/>
      <c r="CX27" s="344"/>
      <c r="CY27" s="344"/>
      <c r="CZ27" s="344"/>
      <c r="DA27" s="344"/>
      <c r="DB27" s="344"/>
      <c r="DC27" s="344"/>
    </row>
    <row r="28" spans="1:107" ht="11.25" customHeight="1" thickBo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107" ht="18" customHeight="1">
      <c r="A29" s="439" t="s">
        <v>192</v>
      </c>
      <c r="B29" s="440"/>
      <c r="C29" s="92"/>
      <c r="D29" s="445" t="s">
        <v>193</v>
      </c>
      <c r="E29" s="445"/>
      <c r="F29" s="445"/>
      <c r="G29" s="445"/>
      <c r="H29" s="93"/>
      <c r="I29" s="93"/>
      <c r="J29" s="93"/>
      <c r="K29" s="93"/>
      <c r="L29" s="93"/>
      <c r="M29" s="93"/>
      <c r="N29" s="104"/>
      <c r="O29" s="104"/>
      <c r="P29" s="104"/>
      <c r="Q29" s="104"/>
      <c r="R29" s="104"/>
      <c r="S29" s="463"/>
      <c r="T29" s="463"/>
      <c r="U29" s="463"/>
      <c r="V29" s="463"/>
      <c r="W29" s="463"/>
      <c r="X29" s="463"/>
      <c r="Y29" s="446" t="s">
        <v>141</v>
      </c>
      <c r="Z29" s="446"/>
      <c r="AA29" s="447"/>
      <c r="AB29" s="448" t="s">
        <v>194</v>
      </c>
      <c r="AC29" s="449"/>
      <c r="AD29" s="449"/>
      <c r="AE29" s="449"/>
      <c r="AF29" s="449"/>
      <c r="AG29" s="449"/>
      <c r="AH29" s="449"/>
      <c r="AI29" s="449"/>
      <c r="AJ29" s="449"/>
      <c r="AK29" s="449"/>
      <c r="AL29" s="449"/>
      <c r="AM29" s="449"/>
      <c r="AN29" s="449"/>
      <c r="AO29" s="449"/>
      <c r="AP29" s="449"/>
      <c r="AQ29" s="449"/>
      <c r="AR29" s="449"/>
      <c r="AS29" s="449"/>
      <c r="AT29" s="449"/>
      <c r="AU29" s="449"/>
      <c r="AV29" s="449"/>
      <c r="AW29" s="449"/>
      <c r="AX29" s="449"/>
      <c r="AY29" s="449"/>
      <c r="AZ29" s="449"/>
      <c r="BA29" s="449"/>
      <c r="BB29" s="449"/>
      <c r="BC29" s="449"/>
      <c r="BD29" s="449"/>
      <c r="BE29" s="449"/>
      <c r="BF29" s="449"/>
      <c r="BG29" s="449"/>
      <c r="BH29" s="449"/>
      <c r="BI29" s="449"/>
      <c r="BJ29" s="449"/>
      <c r="BK29" s="450"/>
      <c r="BL29" s="451" t="s">
        <v>195</v>
      </c>
      <c r="BM29" s="452"/>
      <c r="BN29" s="452"/>
      <c r="BO29" s="453"/>
    </row>
    <row r="30" spans="1:107" ht="18" customHeight="1">
      <c r="A30" s="441"/>
      <c r="B30" s="442"/>
      <c r="C30" s="15"/>
      <c r="D30" s="498" t="s">
        <v>444</v>
      </c>
      <c r="E30" s="498"/>
      <c r="F30" s="498"/>
      <c r="G30" s="498"/>
      <c r="H30" s="498" t="s">
        <v>197</v>
      </c>
      <c r="I30" s="498"/>
      <c r="J30" s="498"/>
      <c r="K30" s="498"/>
      <c r="L30" s="498"/>
      <c r="M30" s="498" t="s">
        <v>198</v>
      </c>
      <c r="N30" s="498"/>
      <c r="O30" s="498"/>
      <c r="P30" s="498"/>
      <c r="Q30" s="498" t="s">
        <v>199</v>
      </c>
      <c r="R30" s="498"/>
      <c r="S30" s="498"/>
      <c r="T30" s="469"/>
      <c r="U30" s="469"/>
      <c r="V30" s="469"/>
      <c r="W30" s="469"/>
      <c r="X30" s="469"/>
      <c r="Y30" s="470" t="s">
        <v>141</v>
      </c>
      <c r="Z30" s="470"/>
      <c r="AA30" s="471"/>
      <c r="AB30" s="472"/>
      <c r="AC30" s="473"/>
      <c r="AD30" s="473"/>
      <c r="AE30" s="473"/>
      <c r="AF30" s="473"/>
      <c r="AG30" s="473"/>
      <c r="AH30" s="473"/>
      <c r="AI30" s="473"/>
      <c r="AJ30" s="473"/>
      <c r="AK30" s="473"/>
      <c r="AL30" s="473"/>
      <c r="AM30" s="473"/>
      <c r="AN30" s="473"/>
      <c r="AO30" s="473"/>
      <c r="AP30" s="473"/>
      <c r="AQ30" s="473"/>
      <c r="AR30" s="473"/>
      <c r="AS30" s="473"/>
      <c r="AT30" s="473"/>
      <c r="AU30" s="473"/>
      <c r="AV30" s="473"/>
      <c r="AW30" s="473"/>
      <c r="AX30" s="473"/>
      <c r="AY30" s="473"/>
      <c r="AZ30" s="473"/>
      <c r="BA30" s="473"/>
      <c r="BB30" s="473"/>
      <c r="BC30" s="473"/>
      <c r="BD30" s="473"/>
      <c r="BE30" s="473"/>
      <c r="BF30" s="473"/>
      <c r="BG30" s="473"/>
      <c r="BH30" s="473"/>
      <c r="BI30" s="473"/>
      <c r="BJ30" s="473"/>
      <c r="BK30" s="474"/>
      <c r="BL30" s="454"/>
      <c r="BM30" s="455"/>
      <c r="BN30" s="455"/>
      <c r="BO30" s="456"/>
    </row>
    <row r="31" spans="1:107" ht="18" customHeight="1">
      <c r="A31" s="441"/>
      <c r="B31" s="442"/>
      <c r="C31" s="16"/>
      <c r="D31" s="475" t="s">
        <v>200</v>
      </c>
      <c r="E31" s="475"/>
      <c r="F31" s="475"/>
      <c r="G31" s="475"/>
      <c r="H31" s="17" t="s">
        <v>167</v>
      </c>
      <c r="I31" s="18"/>
      <c r="J31" s="499" t="s">
        <v>445</v>
      </c>
      <c r="K31" s="499"/>
      <c r="L31" s="499"/>
      <c r="M31" s="124"/>
      <c r="N31" s="499" t="s">
        <v>446</v>
      </c>
      <c r="O31" s="499"/>
      <c r="P31" s="499"/>
      <c r="Q31" s="124"/>
      <c r="R31" s="499" t="s">
        <v>447</v>
      </c>
      <c r="S31" s="499"/>
      <c r="T31" s="499"/>
      <c r="U31" s="499"/>
      <c r="V31" s="499"/>
      <c r="W31" s="499" t="s">
        <v>448</v>
      </c>
      <c r="X31" s="476"/>
      <c r="Y31" s="476"/>
      <c r="Z31" s="476"/>
      <c r="AA31" s="477"/>
      <c r="AB31" s="931" t="s">
        <v>201</v>
      </c>
      <c r="AC31" s="932"/>
      <c r="AD31" s="932"/>
      <c r="AE31" s="932"/>
      <c r="AF31" s="932"/>
      <c r="AG31" s="932"/>
      <c r="AH31" s="932"/>
      <c r="AI31" s="932"/>
      <c r="AJ31" s="932"/>
      <c r="AK31" s="932"/>
      <c r="AL31" s="932"/>
      <c r="AM31" s="932"/>
      <c r="AN31" s="932"/>
      <c r="AO31" s="932"/>
      <c r="AP31" s="932"/>
      <c r="AQ31" s="932"/>
      <c r="AR31" s="932"/>
      <c r="AS31" s="932"/>
      <c r="AT31" s="932"/>
      <c r="AU31" s="932"/>
      <c r="AV31" s="932"/>
      <c r="AW31" s="932"/>
      <c r="AX31" s="932"/>
      <c r="AY31" s="932"/>
      <c r="AZ31" s="932"/>
      <c r="BA31" s="932"/>
      <c r="BB31" s="932"/>
      <c r="BC31" s="932"/>
      <c r="BD31" s="932"/>
      <c r="BE31" s="932"/>
      <c r="BF31" s="932"/>
      <c r="BG31" s="932"/>
      <c r="BH31" s="932"/>
      <c r="BI31" s="932"/>
      <c r="BJ31" s="932"/>
      <c r="BK31" s="933"/>
      <c r="BL31" s="457"/>
      <c r="BM31" s="256"/>
      <c r="BN31" s="256"/>
      <c r="BO31" s="458"/>
    </row>
    <row r="32" spans="1:107" ht="18" customHeight="1" thickBot="1">
      <c r="A32" s="443"/>
      <c r="B32" s="444"/>
      <c r="C32" s="19"/>
      <c r="D32" s="461" t="s">
        <v>202</v>
      </c>
      <c r="E32" s="461"/>
      <c r="F32" s="461"/>
      <c r="G32" s="461"/>
      <c r="H32" s="461"/>
      <c r="I32" s="461"/>
      <c r="J32" s="461"/>
      <c r="K32" s="461"/>
      <c r="L32" s="461"/>
      <c r="M32" s="461"/>
      <c r="N32" s="461"/>
      <c r="O32" s="461"/>
      <c r="P32" s="461"/>
      <c r="Q32" s="461"/>
      <c r="R32" s="461"/>
      <c r="S32" s="97" t="s">
        <v>168</v>
      </c>
      <c r="T32" s="462"/>
      <c r="U32" s="462"/>
      <c r="V32" s="462"/>
      <c r="W32" s="462"/>
      <c r="X32" s="462"/>
      <c r="Y32" s="464" t="s">
        <v>141</v>
      </c>
      <c r="Z32" s="464"/>
      <c r="AA32" s="465"/>
      <c r="AB32" s="928"/>
      <c r="AC32" s="929"/>
      <c r="AD32" s="929"/>
      <c r="AE32" s="929"/>
      <c r="AF32" s="929"/>
      <c r="AG32" s="929"/>
      <c r="AH32" s="929"/>
      <c r="AI32" s="929"/>
      <c r="AJ32" s="929"/>
      <c r="AK32" s="929"/>
      <c r="AL32" s="929"/>
      <c r="AM32" s="929"/>
      <c r="AN32" s="929"/>
      <c r="AO32" s="929"/>
      <c r="AP32" s="929"/>
      <c r="AQ32" s="929"/>
      <c r="AR32" s="929"/>
      <c r="AS32" s="929"/>
      <c r="AT32" s="929"/>
      <c r="AU32" s="929"/>
      <c r="AV32" s="929"/>
      <c r="AW32" s="929"/>
      <c r="AX32" s="929"/>
      <c r="AY32" s="929"/>
      <c r="AZ32" s="929"/>
      <c r="BA32" s="929"/>
      <c r="BB32" s="929"/>
      <c r="BC32" s="929"/>
      <c r="BD32" s="929"/>
      <c r="BE32" s="929"/>
      <c r="BF32" s="929"/>
      <c r="BG32" s="929"/>
      <c r="BH32" s="929"/>
      <c r="BI32" s="929"/>
      <c r="BJ32" s="929"/>
      <c r="BK32" s="930"/>
      <c r="BL32" s="459"/>
      <c r="BM32" s="257"/>
      <c r="BN32" s="257"/>
      <c r="BO32" s="460"/>
    </row>
    <row r="33" spans="1:74" ht="8.25" customHeight="1" thickBot="1"/>
    <row r="34" spans="1:74" ht="17.25" customHeight="1" thickBot="1">
      <c r="A34" s="511" t="s">
        <v>203</v>
      </c>
      <c r="B34" s="512"/>
      <c r="C34" s="512"/>
      <c r="D34" s="512"/>
      <c r="E34" s="512"/>
      <c r="F34" s="512"/>
      <c r="G34" s="512"/>
      <c r="H34" s="512"/>
      <c r="I34" s="512"/>
      <c r="J34" s="512"/>
      <c r="K34" s="513"/>
      <c r="L34" s="517" t="s">
        <v>204</v>
      </c>
      <c r="M34" s="518"/>
      <c r="N34" s="518"/>
      <c r="O34" s="518"/>
      <c r="P34" s="518"/>
      <c r="Q34" s="518"/>
      <c r="R34" s="518"/>
      <c r="S34" s="518"/>
      <c r="T34" s="518"/>
      <c r="U34" s="518"/>
      <c r="V34" s="518"/>
      <c r="W34" s="518"/>
      <c r="X34" s="518"/>
      <c r="Y34" s="518"/>
      <c r="Z34" s="518"/>
      <c r="AA34" s="518"/>
      <c r="AB34" s="518"/>
      <c r="AC34" s="518"/>
      <c r="AD34" s="518"/>
      <c r="AE34" s="518"/>
      <c r="AF34" s="518"/>
      <c r="AG34" s="518"/>
      <c r="AH34" s="518"/>
      <c r="AI34" s="518"/>
      <c r="AJ34" s="518"/>
      <c r="AK34" s="518"/>
      <c r="AL34" s="518"/>
      <c r="AM34" s="518"/>
      <c r="AN34" s="518"/>
      <c r="AO34" s="518"/>
      <c r="AP34" s="518"/>
      <c r="AQ34" s="518"/>
      <c r="AR34" s="518"/>
      <c r="AS34" s="518"/>
      <c r="AT34" s="518"/>
      <c r="AU34" s="518"/>
      <c r="AV34" s="518"/>
      <c r="AW34" s="518"/>
      <c r="AX34" s="518"/>
      <c r="AY34" s="518"/>
      <c r="AZ34" s="518"/>
      <c r="BA34" s="518"/>
      <c r="BB34" s="518"/>
      <c r="BC34" s="519"/>
      <c r="BE34" s="520" t="s">
        <v>205</v>
      </c>
      <c r="BF34" s="337"/>
      <c r="BG34" s="337"/>
      <c r="BH34" s="337"/>
      <c r="BI34" s="337"/>
      <c r="BJ34" s="337"/>
      <c r="BK34" s="337"/>
      <c r="BL34" s="337"/>
      <c r="BM34" s="337"/>
      <c r="BN34" s="337"/>
      <c r="BO34" s="521"/>
    </row>
    <row r="35" spans="1:74" ht="18" customHeight="1" thickBot="1">
      <c r="A35" s="514"/>
      <c r="B35" s="515"/>
      <c r="C35" s="515"/>
      <c r="D35" s="515"/>
      <c r="E35" s="515"/>
      <c r="F35" s="515"/>
      <c r="G35" s="515"/>
      <c r="H35" s="515"/>
      <c r="I35" s="515"/>
      <c r="J35" s="515"/>
      <c r="K35" s="516"/>
      <c r="L35" s="524" t="s">
        <v>206</v>
      </c>
      <c r="M35" s="525"/>
      <c r="N35" s="525"/>
      <c r="O35" s="525"/>
      <c r="P35" s="525"/>
      <c r="Q35" s="525"/>
      <c r="R35" s="525"/>
      <c r="S35" s="525"/>
      <c r="T35" s="525"/>
      <c r="U35" s="525"/>
      <c r="V35" s="525"/>
      <c r="W35" s="525"/>
      <c r="X35" s="525"/>
      <c r="Y35" s="525"/>
      <c r="Z35" s="525"/>
      <c r="AA35" s="525"/>
      <c r="AB35" s="525"/>
      <c r="AC35" s="525"/>
      <c r="AD35" s="525"/>
      <c r="AE35" s="525"/>
      <c r="AF35" s="525"/>
      <c r="AG35" s="526"/>
      <c r="AH35" s="524" t="s">
        <v>207</v>
      </c>
      <c r="AI35" s="525"/>
      <c r="AJ35" s="525"/>
      <c r="AK35" s="525"/>
      <c r="AL35" s="525"/>
      <c r="AM35" s="525"/>
      <c r="AN35" s="525"/>
      <c r="AO35" s="525"/>
      <c r="AP35" s="525"/>
      <c r="AQ35" s="525"/>
      <c r="AR35" s="525"/>
      <c r="AS35" s="525"/>
      <c r="AT35" s="525"/>
      <c r="AU35" s="525"/>
      <c r="AV35" s="525"/>
      <c r="AW35" s="525"/>
      <c r="AX35" s="525"/>
      <c r="AY35" s="525"/>
      <c r="AZ35" s="525"/>
      <c r="BA35" s="525"/>
      <c r="BB35" s="525"/>
      <c r="BC35" s="526"/>
      <c r="BD35" s="96"/>
      <c r="BE35" s="522"/>
      <c r="BF35" s="461"/>
      <c r="BG35" s="461"/>
      <c r="BH35" s="461"/>
      <c r="BI35" s="461"/>
      <c r="BJ35" s="461"/>
      <c r="BK35" s="461"/>
      <c r="BL35" s="461"/>
      <c r="BM35" s="461"/>
      <c r="BN35" s="461"/>
      <c r="BO35" s="523"/>
    </row>
    <row r="36" spans="1:74" ht="13.5" customHeight="1">
      <c r="A36" s="527"/>
      <c r="B36" s="528"/>
      <c r="C36" s="528"/>
      <c r="D36" s="528"/>
      <c r="E36" s="528"/>
      <c r="F36" s="528"/>
      <c r="G36" s="528"/>
      <c r="H36" s="528"/>
      <c r="I36" s="528"/>
      <c r="J36" s="528"/>
      <c r="K36" s="528"/>
      <c r="L36" s="529" t="s">
        <v>208</v>
      </c>
      <c r="M36" s="530"/>
      <c r="N36" s="530"/>
      <c r="O36" s="530"/>
      <c r="P36" s="531" t="s">
        <v>209</v>
      </c>
      <c r="Q36" s="532"/>
      <c r="R36" s="532"/>
      <c r="S36" s="532"/>
      <c r="T36" s="532"/>
      <c r="U36" s="532"/>
      <c r="V36" s="532"/>
      <c r="W36" s="532"/>
      <c r="X36" s="532"/>
      <c r="Y36" s="532"/>
      <c r="Z36" s="533"/>
      <c r="AA36" s="536" t="s">
        <v>210</v>
      </c>
      <c r="AB36" s="536"/>
      <c r="AC36" s="536"/>
      <c r="AD36" s="536"/>
      <c r="AE36" s="536"/>
      <c r="AF36" s="536"/>
      <c r="AG36" s="537"/>
      <c r="AH36" s="529" t="s">
        <v>208</v>
      </c>
      <c r="AI36" s="530"/>
      <c r="AJ36" s="530"/>
      <c r="AK36" s="530"/>
      <c r="AL36" s="531" t="s">
        <v>209</v>
      </c>
      <c r="AM36" s="532"/>
      <c r="AN36" s="532"/>
      <c r="AO36" s="532"/>
      <c r="AP36" s="532"/>
      <c r="AQ36" s="532"/>
      <c r="AR36" s="532"/>
      <c r="AS36" s="532"/>
      <c r="AT36" s="532"/>
      <c r="AU36" s="532"/>
      <c r="AV36" s="533"/>
      <c r="AW36" s="536" t="s">
        <v>210</v>
      </c>
      <c r="AX36" s="536"/>
      <c r="AY36" s="536"/>
      <c r="AZ36" s="536"/>
      <c r="BA36" s="536"/>
      <c r="BB36" s="536"/>
      <c r="BC36" s="537"/>
      <c r="BD36" s="96"/>
      <c r="BE36" s="520" t="s">
        <v>211</v>
      </c>
      <c r="BF36" s="337"/>
      <c r="BG36" s="337"/>
      <c r="BH36" s="337"/>
      <c r="BI36" s="337"/>
      <c r="BJ36" s="337"/>
      <c r="BK36" s="337"/>
      <c r="BL36" s="337"/>
      <c r="BM36" s="337"/>
      <c r="BN36" s="337"/>
      <c r="BO36" s="521"/>
      <c r="BP36" s="73"/>
    </row>
    <row r="37" spans="1:74" ht="27" customHeight="1">
      <c r="A37" s="500" t="s">
        <v>212</v>
      </c>
      <c r="B37" s="501"/>
      <c r="C37" s="501"/>
      <c r="D37" s="501"/>
      <c r="E37" s="501"/>
      <c r="F37" s="501"/>
      <c r="G37" s="501"/>
      <c r="H37" s="501"/>
      <c r="I37" s="501"/>
      <c r="J37" s="501"/>
      <c r="K37" s="501"/>
      <c r="L37" s="502"/>
      <c r="M37" s="503"/>
      <c r="N37" s="503"/>
      <c r="O37" s="503"/>
      <c r="P37" s="504"/>
      <c r="Q37" s="505"/>
      <c r="R37" s="505"/>
      <c r="S37" s="505"/>
      <c r="T37" s="505"/>
      <c r="U37" s="505"/>
      <c r="V37" s="505"/>
      <c r="W37" s="505"/>
      <c r="X37" s="505"/>
      <c r="Y37" s="505"/>
      <c r="Z37" s="506"/>
      <c r="AA37" s="507"/>
      <c r="AB37" s="507"/>
      <c r="AC37" s="507"/>
      <c r="AD37" s="507"/>
      <c r="AE37" s="507"/>
      <c r="AF37" s="507"/>
      <c r="AG37" s="508"/>
      <c r="AH37" s="502"/>
      <c r="AI37" s="503"/>
      <c r="AJ37" s="503"/>
      <c r="AK37" s="503"/>
      <c r="AL37" s="504"/>
      <c r="AM37" s="505"/>
      <c r="AN37" s="505"/>
      <c r="AO37" s="505"/>
      <c r="AP37" s="505"/>
      <c r="AQ37" s="505"/>
      <c r="AR37" s="505"/>
      <c r="AS37" s="505"/>
      <c r="AT37" s="505"/>
      <c r="AU37" s="505"/>
      <c r="AV37" s="506"/>
      <c r="AW37" s="507"/>
      <c r="AX37" s="507"/>
      <c r="AY37" s="507"/>
      <c r="AZ37" s="507"/>
      <c r="BA37" s="507"/>
      <c r="BB37" s="507"/>
      <c r="BC37" s="508"/>
      <c r="BD37" s="96"/>
      <c r="BE37" s="509"/>
      <c r="BF37" s="510"/>
      <c r="BG37" s="510"/>
      <c r="BH37" s="510"/>
      <c r="BI37" s="510"/>
      <c r="BJ37" s="510"/>
      <c r="BK37" s="510"/>
      <c r="BL37" s="510"/>
      <c r="BM37" s="510"/>
      <c r="BN37" s="534" t="s">
        <v>213</v>
      </c>
      <c r="BO37" s="535"/>
      <c r="BP37" s="73" t="s">
        <v>214</v>
      </c>
    </row>
    <row r="38" spans="1:74" ht="27" customHeight="1">
      <c r="A38" s="538" t="s">
        <v>215</v>
      </c>
      <c r="B38" s="539"/>
      <c r="C38" s="539"/>
      <c r="D38" s="539"/>
      <c r="E38" s="539"/>
      <c r="F38" s="539"/>
      <c r="G38" s="539"/>
      <c r="H38" s="539"/>
      <c r="I38" s="539"/>
      <c r="J38" s="539"/>
      <c r="K38" s="540"/>
      <c r="L38" s="502"/>
      <c r="M38" s="503"/>
      <c r="N38" s="503"/>
      <c r="O38" s="503"/>
      <c r="P38" s="541"/>
      <c r="Q38" s="542"/>
      <c r="R38" s="542"/>
      <c r="S38" s="542"/>
      <c r="T38" s="542"/>
      <c r="U38" s="542"/>
      <c r="V38" s="542"/>
      <c r="W38" s="542"/>
      <c r="X38" s="542"/>
      <c r="Y38" s="542"/>
      <c r="Z38" s="543"/>
      <c r="AA38" s="544"/>
      <c r="AB38" s="544"/>
      <c r="AC38" s="544"/>
      <c r="AD38" s="544"/>
      <c r="AE38" s="544"/>
      <c r="AF38" s="544"/>
      <c r="AG38" s="545"/>
      <c r="AH38" s="546"/>
      <c r="AI38" s="547"/>
      <c r="AJ38" s="547"/>
      <c r="AK38" s="547"/>
      <c r="AL38" s="541"/>
      <c r="AM38" s="542"/>
      <c r="AN38" s="542"/>
      <c r="AO38" s="542"/>
      <c r="AP38" s="542"/>
      <c r="AQ38" s="542"/>
      <c r="AR38" s="542"/>
      <c r="AS38" s="542"/>
      <c r="AT38" s="542"/>
      <c r="AU38" s="542"/>
      <c r="AV38" s="543"/>
      <c r="AW38" s="544"/>
      <c r="AX38" s="544"/>
      <c r="AY38" s="544"/>
      <c r="AZ38" s="544"/>
      <c r="BA38" s="544"/>
      <c r="BB38" s="544"/>
      <c r="BC38" s="545"/>
      <c r="BD38" s="96"/>
      <c r="BE38" s="509"/>
      <c r="BF38" s="510"/>
      <c r="BG38" s="510"/>
      <c r="BH38" s="510"/>
      <c r="BI38" s="510"/>
      <c r="BJ38" s="510"/>
      <c r="BK38" s="510"/>
      <c r="BL38" s="510"/>
      <c r="BM38" s="510"/>
      <c r="BN38" s="534" t="s">
        <v>213</v>
      </c>
      <c r="BO38" s="535"/>
      <c r="BP38" s="73" t="s">
        <v>216</v>
      </c>
    </row>
    <row r="39" spans="1:74" ht="27" customHeight="1" thickBot="1">
      <c r="A39" s="538" t="s">
        <v>217</v>
      </c>
      <c r="B39" s="539"/>
      <c r="C39" s="539"/>
      <c r="D39" s="539"/>
      <c r="E39" s="539"/>
      <c r="F39" s="539"/>
      <c r="G39" s="539"/>
      <c r="H39" s="539"/>
      <c r="I39" s="539"/>
      <c r="J39" s="539"/>
      <c r="K39" s="540"/>
      <c r="L39" s="502"/>
      <c r="M39" s="503"/>
      <c r="N39" s="503"/>
      <c r="O39" s="503"/>
      <c r="P39" s="541"/>
      <c r="Q39" s="542"/>
      <c r="R39" s="542"/>
      <c r="S39" s="542"/>
      <c r="T39" s="542"/>
      <c r="U39" s="542"/>
      <c r="V39" s="542"/>
      <c r="W39" s="542"/>
      <c r="X39" s="542"/>
      <c r="Y39" s="542"/>
      <c r="Z39" s="543"/>
      <c r="AA39" s="544"/>
      <c r="AB39" s="544"/>
      <c r="AC39" s="544"/>
      <c r="AD39" s="544"/>
      <c r="AE39" s="544"/>
      <c r="AF39" s="544"/>
      <c r="AG39" s="545"/>
      <c r="AH39" s="546"/>
      <c r="AI39" s="547"/>
      <c r="AJ39" s="547"/>
      <c r="AK39" s="555"/>
      <c r="AL39" s="541"/>
      <c r="AM39" s="542"/>
      <c r="AN39" s="542"/>
      <c r="AO39" s="542"/>
      <c r="AP39" s="542"/>
      <c r="AQ39" s="542"/>
      <c r="AR39" s="542"/>
      <c r="AS39" s="542"/>
      <c r="AT39" s="542"/>
      <c r="AU39" s="542"/>
      <c r="AV39" s="543"/>
      <c r="AW39" s="544"/>
      <c r="AX39" s="544"/>
      <c r="AY39" s="544"/>
      <c r="AZ39" s="544"/>
      <c r="BA39" s="544"/>
      <c r="BB39" s="544"/>
      <c r="BC39" s="545"/>
      <c r="BD39" s="96"/>
      <c r="BE39" s="548"/>
      <c r="BF39" s="549"/>
      <c r="BG39" s="549"/>
      <c r="BH39" s="549"/>
      <c r="BI39" s="549"/>
      <c r="BJ39" s="549"/>
      <c r="BK39" s="549"/>
      <c r="BL39" s="549"/>
      <c r="BM39" s="549"/>
      <c r="BN39" s="534" t="s">
        <v>213</v>
      </c>
      <c r="BO39" s="535"/>
      <c r="BP39" s="73" t="s">
        <v>218</v>
      </c>
    </row>
    <row r="40" spans="1:74" ht="27" customHeight="1">
      <c r="A40" s="538" t="s">
        <v>219</v>
      </c>
      <c r="B40" s="539"/>
      <c r="C40" s="539"/>
      <c r="D40" s="539"/>
      <c r="E40" s="539"/>
      <c r="F40" s="539"/>
      <c r="G40" s="539"/>
      <c r="H40" s="539"/>
      <c r="I40" s="539"/>
      <c r="J40" s="539"/>
      <c r="K40" s="540"/>
      <c r="L40" s="502"/>
      <c r="M40" s="503"/>
      <c r="N40" s="503"/>
      <c r="O40" s="503"/>
      <c r="P40" s="541"/>
      <c r="Q40" s="542"/>
      <c r="R40" s="542"/>
      <c r="S40" s="542"/>
      <c r="T40" s="542"/>
      <c r="U40" s="542"/>
      <c r="V40" s="542"/>
      <c r="W40" s="542"/>
      <c r="X40" s="542"/>
      <c r="Y40" s="542"/>
      <c r="Z40" s="543"/>
      <c r="AA40" s="544"/>
      <c r="AB40" s="544"/>
      <c r="AC40" s="544"/>
      <c r="AD40" s="544"/>
      <c r="AE40" s="544"/>
      <c r="AF40" s="544"/>
      <c r="AG40" s="545"/>
      <c r="AH40" s="546"/>
      <c r="AI40" s="547"/>
      <c r="AJ40" s="547"/>
      <c r="AK40" s="547"/>
      <c r="AL40" s="541"/>
      <c r="AM40" s="542"/>
      <c r="AN40" s="542"/>
      <c r="AO40" s="542"/>
      <c r="AP40" s="542"/>
      <c r="AQ40" s="542"/>
      <c r="AR40" s="542"/>
      <c r="AS40" s="542"/>
      <c r="AT40" s="542"/>
      <c r="AU40" s="542"/>
      <c r="AV40" s="543"/>
      <c r="AW40" s="544"/>
      <c r="AX40" s="544"/>
      <c r="AY40" s="544"/>
      <c r="AZ40" s="544"/>
      <c r="BA40" s="544"/>
      <c r="BB40" s="544"/>
      <c r="BC40" s="545"/>
      <c r="BD40" s="96"/>
      <c r="BE40" s="337"/>
      <c r="BF40" s="927"/>
      <c r="BG40" s="927"/>
      <c r="BH40" s="927"/>
      <c r="BI40" s="927"/>
      <c r="BJ40" s="927"/>
      <c r="BK40" s="927"/>
      <c r="BL40" s="927"/>
      <c r="BM40" s="927"/>
      <c r="BN40" s="927"/>
      <c r="BO40" s="927"/>
    </row>
    <row r="41" spans="1:74" ht="27" customHeight="1">
      <c r="A41" s="538" t="s">
        <v>221</v>
      </c>
      <c r="B41" s="539"/>
      <c r="C41" s="539"/>
      <c r="D41" s="539"/>
      <c r="E41" s="539"/>
      <c r="F41" s="539"/>
      <c r="G41" s="539"/>
      <c r="H41" s="539"/>
      <c r="I41" s="539"/>
      <c r="J41" s="539"/>
      <c r="K41" s="540"/>
      <c r="L41" s="502"/>
      <c r="M41" s="503"/>
      <c r="N41" s="503"/>
      <c r="O41" s="503"/>
      <c r="P41" s="541"/>
      <c r="Q41" s="542"/>
      <c r="R41" s="542"/>
      <c r="S41" s="542"/>
      <c r="T41" s="542"/>
      <c r="U41" s="542"/>
      <c r="V41" s="542"/>
      <c r="W41" s="542"/>
      <c r="X41" s="542"/>
      <c r="Y41" s="542"/>
      <c r="Z41" s="543"/>
      <c r="AA41" s="544"/>
      <c r="AB41" s="544"/>
      <c r="AC41" s="544"/>
      <c r="AD41" s="544"/>
      <c r="AE41" s="544"/>
      <c r="AF41" s="544"/>
      <c r="AG41" s="545"/>
      <c r="AH41" s="546"/>
      <c r="AI41" s="547"/>
      <c r="AJ41" s="547"/>
      <c r="AK41" s="555"/>
      <c r="AL41" s="556"/>
      <c r="AM41" s="557"/>
      <c r="AN41" s="557"/>
      <c r="AO41" s="557"/>
      <c r="AP41" s="557"/>
      <c r="AQ41" s="557"/>
      <c r="AR41" s="557"/>
      <c r="AS41" s="557"/>
      <c r="AT41" s="557"/>
      <c r="AU41" s="557"/>
      <c r="AV41" s="558"/>
      <c r="AW41" s="544"/>
      <c r="AX41" s="544"/>
      <c r="AY41" s="544"/>
      <c r="AZ41" s="544"/>
      <c r="BA41" s="544"/>
      <c r="BB41" s="544"/>
      <c r="BC41" s="545"/>
      <c r="BD41" s="96"/>
      <c r="BE41" s="338"/>
      <c r="BF41" s="338"/>
      <c r="BG41" s="338"/>
      <c r="BH41" s="338"/>
      <c r="BI41" s="338"/>
      <c r="BJ41" s="338"/>
      <c r="BK41" s="338"/>
      <c r="BL41" s="338"/>
      <c r="BM41" s="338"/>
      <c r="BN41" s="338"/>
      <c r="BO41" s="338"/>
    </row>
    <row r="42" spans="1:74" ht="27" customHeight="1">
      <c r="A42" s="538" t="s">
        <v>222</v>
      </c>
      <c r="B42" s="539"/>
      <c r="C42" s="539"/>
      <c r="D42" s="539"/>
      <c r="E42" s="539"/>
      <c r="F42" s="539"/>
      <c r="G42" s="539"/>
      <c r="H42" s="539"/>
      <c r="I42" s="539"/>
      <c r="J42" s="539"/>
      <c r="K42" s="540"/>
      <c r="L42" s="502"/>
      <c r="M42" s="503"/>
      <c r="N42" s="503"/>
      <c r="O42" s="503"/>
      <c r="P42" s="541"/>
      <c r="Q42" s="542"/>
      <c r="R42" s="542"/>
      <c r="S42" s="542"/>
      <c r="T42" s="542"/>
      <c r="U42" s="542"/>
      <c r="V42" s="542"/>
      <c r="W42" s="542"/>
      <c r="X42" s="542"/>
      <c r="Y42" s="542"/>
      <c r="Z42" s="543"/>
      <c r="AA42" s="544"/>
      <c r="AB42" s="544"/>
      <c r="AC42" s="544"/>
      <c r="AD42" s="544"/>
      <c r="AE42" s="544"/>
      <c r="AF42" s="544"/>
      <c r="AG42" s="545"/>
      <c r="AH42" s="546"/>
      <c r="AI42" s="547"/>
      <c r="AJ42" s="547"/>
      <c r="AK42" s="555"/>
      <c r="AL42" s="556"/>
      <c r="AM42" s="557"/>
      <c r="AN42" s="557"/>
      <c r="AO42" s="557"/>
      <c r="AP42" s="557"/>
      <c r="AQ42" s="557"/>
      <c r="AR42" s="557"/>
      <c r="AS42" s="557"/>
      <c r="AT42" s="557"/>
      <c r="AU42" s="557"/>
      <c r="AV42" s="558"/>
      <c r="AW42" s="544"/>
      <c r="AX42" s="544"/>
      <c r="AY42" s="544"/>
      <c r="AZ42" s="544"/>
      <c r="BA42" s="544"/>
      <c r="BB42" s="544"/>
      <c r="BC42" s="545"/>
      <c r="BD42" s="96"/>
      <c r="BE42" s="925"/>
      <c r="BF42" s="926"/>
      <c r="BG42" s="926"/>
      <c r="BH42" s="926"/>
      <c r="BI42" s="926"/>
      <c r="BJ42" s="926"/>
      <c r="BK42" s="926"/>
      <c r="BL42" s="926"/>
      <c r="BM42" s="926"/>
      <c r="BN42" s="926"/>
      <c r="BO42" s="926"/>
    </row>
    <row r="43" spans="1:74" ht="27" customHeight="1">
      <c r="A43" s="538" t="s">
        <v>224</v>
      </c>
      <c r="B43" s="539"/>
      <c r="C43" s="539"/>
      <c r="D43" s="539"/>
      <c r="E43" s="539"/>
      <c r="F43" s="539"/>
      <c r="G43" s="539"/>
      <c r="H43" s="539"/>
      <c r="I43" s="539"/>
      <c r="J43" s="539"/>
      <c r="K43" s="540"/>
      <c r="L43" s="502"/>
      <c r="M43" s="503"/>
      <c r="N43" s="503"/>
      <c r="O43" s="503"/>
      <c r="P43" s="556"/>
      <c r="Q43" s="557"/>
      <c r="R43" s="557"/>
      <c r="S43" s="557"/>
      <c r="T43" s="557"/>
      <c r="U43" s="557"/>
      <c r="V43" s="557"/>
      <c r="W43" s="557"/>
      <c r="X43" s="557"/>
      <c r="Y43" s="557"/>
      <c r="Z43" s="558"/>
      <c r="AA43" s="544"/>
      <c r="AB43" s="544"/>
      <c r="AC43" s="544"/>
      <c r="AD43" s="544"/>
      <c r="AE43" s="544"/>
      <c r="AF43" s="544"/>
      <c r="AG43" s="545"/>
      <c r="AH43" s="546"/>
      <c r="AI43" s="547"/>
      <c r="AJ43" s="547"/>
      <c r="AK43" s="555"/>
      <c r="AL43" s="556"/>
      <c r="AM43" s="557"/>
      <c r="AN43" s="557"/>
      <c r="AO43" s="557"/>
      <c r="AP43" s="557"/>
      <c r="AQ43" s="557"/>
      <c r="AR43" s="557"/>
      <c r="AS43" s="557"/>
      <c r="AT43" s="557"/>
      <c r="AU43" s="557"/>
      <c r="AV43" s="558"/>
      <c r="AW43" s="544"/>
      <c r="AX43" s="544"/>
      <c r="AY43" s="544"/>
      <c r="AZ43" s="544"/>
      <c r="BA43" s="544"/>
      <c r="BB43" s="544"/>
      <c r="BC43" s="545"/>
      <c r="BD43" s="96"/>
      <c r="BE43" s="338"/>
      <c r="BF43" s="338"/>
      <c r="BG43" s="338"/>
      <c r="BH43" s="338"/>
      <c r="BI43" s="338"/>
      <c r="BJ43" s="338"/>
      <c r="BK43" s="338"/>
      <c r="BL43" s="338"/>
      <c r="BM43" s="338"/>
      <c r="BN43" s="338"/>
      <c r="BO43" s="338"/>
    </row>
    <row r="44" spans="1:74" ht="27" customHeight="1">
      <c r="A44" s="538" t="s">
        <v>225</v>
      </c>
      <c r="B44" s="539"/>
      <c r="C44" s="539"/>
      <c r="D44" s="539"/>
      <c r="E44" s="539"/>
      <c r="F44" s="539"/>
      <c r="G44" s="539"/>
      <c r="H44" s="539"/>
      <c r="I44" s="539"/>
      <c r="J44" s="539"/>
      <c r="K44" s="540"/>
      <c r="L44" s="502"/>
      <c r="M44" s="503"/>
      <c r="N44" s="503"/>
      <c r="O44" s="503"/>
      <c r="P44" s="556"/>
      <c r="Q44" s="557"/>
      <c r="R44" s="557"/>
      <c r="S44" s="557"/>
      <c r="T44" s="557"/>
      <c r="U44" s="557"/>
      <c r="V44" s="557"/>
      <c r="W44" s="557"/>
      <c r="X44" s="557"/>
      <c r="Y44" s="557"/>
      <c r="Z44" s="558"/>
      <c r="AA44" s="544"/>
      <c r="AB44" s="544"/>
      <c r="AC44" s="544"/>
      <c r="AD44" s="544"/>
      <c r="AE44" s="544"/>
      <c r="AF44" s="544"/>
      <c r="AG44" s="545"/>
      <c r="AH44" s="573"/>
      <c r="AI44" s="574"/>
      <c r="AJ44" s="574"/>
      <c r="AK44" s="574"/>
      <c r="AL44" s="556"/>
      <c r="AM44" s="557"/>
      <c r="AN44" s="557"/>
      <c r="AO44" s="557"/>
      <c r="AP44" s="557"/>
      <c r="AQ44" s="557"/>
      <c r="AR44" s="557"/>
      <c r="AS44" s="557"/>
      <c r="AT44" s="557"/>
      <c r="AU44" s="557"/>
      <c r="AV44" s="558"/>
      <c r="AW44" s="544"/>
      <c r="AX44" s="544"/>
      <c r="AY44" s="544"/>
      <c r="AZ44" s="544"/>
      <c r="BA44" s="544"/>
      <c r="BB44" s="544"/>
      <c r="BC44" s="545"/>
      <c r="BD44" s="96"/>
      <c r="BE44" s="923"/>
      <c r="BF44" s="923"/>
      <c r="BG44" s="923"/>
      <c r="BH44" s="923"/>
      <c r="BI44" s="923"/>
      <c r="BJ44" s="923"/>
      <c r="BK44" s="923"/>
      <c r="BL44" s="923"/>
      <c r="BM44" s="923"/>
      <c r="BN44" s="923"/>
      <c r="BO44" s="923"/>
    </row>
    <row r="45" spans="1:74" ht="27" customHeight="1" thickBot="1">
      <c r="A45" s="588" t="s">
        <v>227</v>
      </c>
      <c r="B45" s="589"/>
      <c r="C45" s="589"/>
      <c r="D45" s="589"/>
      <c r="E45" s="589"/>
      <c r="F45" s="589"/>
      <c r="G45" s="589"/>
      <c r="H45" s="589"/>
      <c r="I45" s="589"/>
      <c r="J45" s="589"/>
      <c r="K45" s="590"/>
      <c r="L45" s="502"/>
      <c r="M45" s="503"/>
      <c r="N45" s="503"/>
      <c r="O45" s="503"/>
      <c r="P45" s="591"/>
      <c r="Q45" s="592"/>
      <c r="R45" s="592"/>
      <c r="S45" s="592"/>
      <c r="T45" s="592"/>
      <c r="U45" s="592"/>
      <c r="V45" s="592"/>
      <c r="W45" s="592"/>
      <c r="X45" s="592"/>
      <c r="Y45" s="592"/>
      <c r="Z45" s="593"/>
      <c r="AA45" s="578"/>
      <c r="AB45" s="578"/>
      <c r="AC45" s="578"/>
      <c r="AD45" s="578"/>
      <c r="AE45" s="578"/>
      <c r="AF45" s="578"/>
      <c r="AG45" s="579"/>
      <c r="AH45" s="594"/>
      <c r="AI45" s="595"/>
      <c r="AJ45" s="595"/>
      <c r="AK45" s="595"/>
      <c r="AL45" s="591"/>
      <c r="AM45" s="592"/>
      <c r="AN45" s="592"/>
      <c r="AO45" s="592"/>
      <c r="AP45" s="592"/>
      <c r="AQ45" s="592"/>
      <c r="AR45" s="592"/>
      <c r="AS45" s="592"/>
      <c r="AT45" s="592"/>
      <c r="AU45" s="592"/>
      <c r="AV45" s="593"/>
      <c r="AW45" s="578"/>
      <c r="AX45" s="578"/>
      <c r="AY45" s="578"/>
      <c r="AZ45" s="578"/>
      <c r="BA45" s="578"/>
      <c r="BB45" s="578"/>
      <c r="BC45" s="579"/>
      <c r="BD45" s="96"/>
      <c r="BE45" s="924"/>
      <c r="BF45" s="924"/>
      <c r="BG45" s="924"/>
      <c r="BH45" s="924"/>
      <c r="BI45" s="924"/>
      <c r="BJ45" s="924"/>
      <c r="BK45" s="924"/>
      <c r="BL45" s="924"/>
      <c r="BM45" s="924"/>
      <c r="BN45" s="924"/>
      <c r="BO45" s="924"/>
    </row>
    <row r="46" spans="1:74" ht="27" customHeight="1" thickBot="1">
      <c r="A46" s="524" t="s">
        <v>228</v>
      </c>
      <c r="B46" s="525"/>
      <c r="C46" s="525"/>
      <c r="D46" s="525"/>
      <c r="E46" s="525"/>
      <c r="F46" s="525"/>
      <c r="G46" s="525"/>
      <c r="H46" s="525"/>
      <c r="I46" s="525"/>
      <c r="J46" s="525"/>
      <c r="K46" s="583"/>
      <c r="L46" s="584"/>
      <c r="M46" s="585"/>
      <c r="N46" s="585"/>
      <c r="O46" s="585"/>
      <c r="P46" s="585"/>
      <c r="Q46" s="585"/>
      <c r="R46" s="585"/>
      <c r="S46" s="585"/>
      <c r="T46" s="585"/>
      <c r="U46" s="585"/>
      <c r="V46" s="585"/>
      <c r="W46" s="585"/>
      <c r="X46" s="585"/>
      <c r="Y46" s="585"/>
      <c r="Z46" s="585"/>
      <c r="AA46" s="585"/>
      <c r="AB46" s="585"/>
      <c r="AC46" s="585"/>
      <c r="AD46" s="585"/>
      <c r="AE46" s="585"/>
      <c r="AF46" s="586" t="s">
        <v>229</v>
      </c>
      <c r="AG46" s="587"/>
      <c r="AH46" s="584" t="str">
        <f>IF(SUM(AW37:BC45)=0,"",SUM(AW37:BC45))</f>
        <v/>
      </c>
      <c r="AI46" s="585"/>
      <c r="AJ46" s="585"/>
      <c r="AK46" s="585"/>
      <c r="AL46" s="585"/>
      <c r="AM46" s="585"/>
      <c r="AN46" s="585"/>
      <c r="AO46" s="585"/>
      <c r="AP46" s="585"/>
      <c r="AQ46" s="585"/>
      <c r="AR46" s="585"/>
      <c r="AS46" s="585"/>
      <c r="AT46" s="585"/>
      <c r="AU46" s="585"/>
      <c r="AV46" s="585"/>
      <c r="AW46" s="585"/>
      <c r="AX46" s="585"/>
      <c r="AY46" s="585"/>
      <c r="AZ46" s="585"/>
      <c r="BA46" s="585"/>
      <c r="BB46" s="586" t="s">
        <v>229</v>
      </c>
      <c r="BC46" s="587"/>
      <c r="BD46" s="96"/>
      <c r="BE46" s="338"/>
      <c r="BF46" s="338"/>
      <c r="BG46" s="338"/>
      <c r="BH46" s="338"/>
      <c r="BI46" s="338"/>
      <c r="BJ46" s="338"/>
      <c r="BK46" s="338"/>
      <c r="BL46" s="338"/>
      <c r="BM46" s="338"/>
      <c r="BN46" s="338"/>
      <c r="BO46" s="338"/>
      <c r="BT46" s="2"/>
      <c r="BU46" s="2"/>
      <c r="BV46" s="2"/>
    </row>
    <row r="47" spans="1:74" ht="27" customHeight="1" thickBot="1">
      <c r="A47" s="560" t="s">
        <v>231</v>
      </c>
      <c r="B47" s="560"/>
      <c r="C47" s="560"/>
      <c r="D47" s="560"/>
      <c r="E47" s="560"/>
      <c r="F47" s="560"/>
      <c r="G47" s="560"/>
      <c r="H47" s="560"/>
      <c r="I47" s="560"/>
      <c r="J47" s="560"/>
      <c r="K47" s="561"/>
      <c r="L47" s="568" t="str">
        <f>IF(IF(BE37&gt;0,ROUNDDOWN(SMALL(BE37:BE39,1)*BF14,0),SUM(L46,AH46))=0,"",IF(BE37&gt;0,ROUNDDOWN(SMALL(BE37:BE39,1)*BF14,0),SUM(L46,AH46)))</f>
        <v/>
      </c>
      <c r="M47" s="569"/>
      <c r="N47" s="569"/>
      <c r="O47" s="569"/>
      <c r="P47" s="569"/>
      <c r="Q47" s="569"/>
      <c r="R47" s="569"/>
      <c r="S47" s="569"/>
      <c r="T47" s="569"/>
      <c r="U47" s="569"/>
      <c r="V47" s="569"/>
      <c r="W47" s="569"/>
      <c r="X47" s="569"/>
      <c r="Y47" s="569"/>
      <c r="Z47" s="569"/>
      <c r="AA47" s="569"/>
      <c r="AB47" s="569"/>
      <c r="AC47" s="569"/>
      <c r="AD47" s="569"/>
      <c r="AE47" s="569"/>
      <c r="AF47" s="569"/>
      <c r="AG47" s="569"/>
      <c r="AH47" s="569"/>
      <c r="AI47" s="569"/>
      <c r="AJ47" s="569"/>
      <c r="AK47" s="569"/>
      <c r="AL47" s="569"/>
      <c r="AM47" s="569"/>
      <c r="AN47" s="569"/>
      <c r="AO47" s="569"/>
      <c r="AP47" s="569"/>
      <c r="AQ47" s="569"/>
      <c r="AR47" s="569"/>
      <c r="AS47" s="569"/>
      <c r="AT47" s="569"/>
      <c r="AU47" s="569"/>
      <c r="AV47" s="569"/>
      <c r="AW47" s="569"/>
      <c r="AX47" s="569"/>
      <c r="AY47" s="569"/>
      <c r="AZ47" s="569"/>
      <c r="BA47" s="569"/>
      <c r="BB47" s="586" t="s">
        <v>229</v>
      </c>
      <c r="BC47" s="587"/>
      <c r="BD47" s="96"/>
      <c r="BE47" s="338"/>
      <c r="BF47" s="338"/>
      <c r="BG47" s="338"/>
      <c r="BH47" s="338"/>
      <c r="BI47" s="338"/>
      <c r="BJ47" s="338"/>
      <c r="BK47" s="338"/>
      <c r="BL47" s="338"/>
      <c r="BM47" s="338"/>
      <c r="BN47" s="338"/>
      <c r="BO47" s="338"/>
    </row>
    <row r="48" spans="1:74" ht="25" customHeight="1" thickBot="1">
      <c r="A48" s="79"/>
      <c r="B48" s="79"/>
      <c r="C48" s="79"/>
      <c r="D48" s="79"/>
      <c r="E48" s="79"/>
      <c r="F48" s="79"/>
      <c r="G48" s="79"/>
      <c r="H48" s="79"/>
      <c r="I48" s="79"/>
      <c r="J48" s="79"/>
      <c r="K48" s="79"/>
      <c r="L48" s="88"/>
      <c r="M48" s="89"/>
      <c r="N48" s="89"/>
      <c r="O48" s="89"/>
      <c r="P48" s="89"/>
      <c r="Q48" s="89"/>
      <c r="R48" s="89"/>
      <c r="S48" s="89"/>
      <c r="T48" s="89"/>
      <c r="U48" s="89"/>
      <c r="V48" s="89"/>
      <c r="W48" s="89"/>
      <c r="X48" s="89"/>
      <c r="Y48" s="89"/>
      <c r="Z48" s="89"/>
      <c r="AA48" s="89"/>
      <c r="AB48" s="89"/>
      <c r="AC48" s="89"/>
      <c r="AD48" s="89"/>
      <c r="AE48" s="89"/>
      <c r="AF48" s="90"/>
      <c r="AG48" s="91"/>
      <c r="AH48" s="85"/>
      <c r="AI48" s="86"/>
      <c r="AJ48" s="86"/>
      <c r="AK48" s="86"/>
      <c r="AL48" s="86"/>
      <c r="AM48" s="86"/>
      <c r="AN48" s="86"/>
      <c r="AO48" s="86"/>
      <c r="AP48" s="86"/>
      <c r="AQ48" s="86"/>
      <c r="AR48" s="86"/>
      <c r="AS48" s="86"/>
      <c r="AT48" s="86"/>
      <c r="AU48" s="86"/>
      <c r="AV48" s="86"/>
      <c r="AW48" s="86"/>
      <c r="AX48" s="86"/>
      <c r="AY48" s="86"/>
      <c r="AZ48" s="86"/>
      <c r="BA48" s="86"/>
      <c r="BB48" s="86"/>
      <c r="BC48" s="87"/>
      <c r="BD48" s="96"/>
      <c r="BE48" s="338"/>
      <c r="BF48" s="338"/>
      <c r="BG48" s="338"/>
      <c r="BH48" s="338"/>
      <c r="BI48" s="338"/>
      <c r="BJ48" s="338"/>
      <c r="BK48" s="338"/>
      <c r="BL48" s="338"/>
      <c r="BM48" s="338"/>
      <c r="BN48" s="338"/>
      <c r="BO48" s="338"/>
    </row>
    <row r="49" spans="1:74" ht="27" customHeight="1" thickBot="1">
      <c r="A49" s="639" t="s">
        <v>449</v>
      </c>
      <c r="B49" s="640"/>
      <c r="C49" s="640"/>
      <c r="D49" s="640"/>
      <c r="E49" s="640"/>
      <c r="F49" s="640"/>
      <c r="G49" s="640"/>
      <c r="H49" s="640"/>
      <c r="I49" s="640"/>
      <c r="J49" s="640"/>
      <c r="K49" s="640"/>
      <c r="L49" s="584"/>
      <c r="M49" s="585"/>
      <c r="N49" s="585"/>
      <c r="O49" s="585"/>
      <c r="P49" s="585"/>
      <c r="Q49" s="585"/>
      <c r="R49" s="585"/>
      <c r="S49" s="585"/>
      <c r="T49" s="585"/>
      <c r="U49" s="585"/>
      <c r="V49" s="585"/>
      <c r="W49" s="585"/>
      <c r="X49" s="585"/>
      <c r="Y49" s="585"/>
      <c r="Z49" s="585"/>
      <c r="AA49" s="585"/>
      <c r="AB49" s="585"/>
      <c r="AC49" s="585"/>
      <c r="AD49" s="585"/>
      <c r="AE49" s="585"/>
      <c r="AF49" s="586" t="s">
        <v>229</v>
      </c>
      <c r="AG49" s="587"/>
      <c r="AH49" s="584"/>
      <c r="AI49" s="585"/>
      <c r="AJ49" s="585"/>
      <c r="AK49" s="585"/>
      <c r="AL49" s="585"/>
      <c r="AM49" s="585"/>
      <c r="AN49" s="585"/>
      <c r="AO49" s="585"/>
      <c r="AP49" s="585"/>
      <c r="AQ49" s="585"/>
      <c r="AR49" s="585"/>
      <c r="AS49" s="585"/>
      <c r="AT49" s="585"/>
      <c r="AU49" s="585"/>
      <c r="AV49" s="585"/>
      <c r="AW49" s="585"/>
      <c r="AX49" s="585"/>
      <c r="AY49" s="585"/>
      <c r="AZ49" s="585"/>
      <c r="BA49" s="585"/>
      <c r="BB49" s="586" t="s">
        <v>229</v>
      </c>
      <c r="BC49" s="587"/>
      <c r="BD49" s="2"/>
      <c r="BE49" s="338"/>
      <c r="BF49" s="338"/>
      <c r="BG49" s="338"/>
      <c r="BH49" s="338"/>
      <c r="BI49" s="338"/>
      <c r="BJ49" s="338"/>
      <c r="BK49" s="338"/>
      <c r="BL49" s="338"/>
      <c r="BM49" s="338"/>
      <c r="BN49" s="338"/>
      <c r="BO49" s="338"/>
    </row>
    <row r="50" spans="1:74" s="2" customFormat="1" ht="15" customHeight="1" thickBot="1">
      <c r="A50" s="96"/>
      <c r="B50" s="96"/>
      <c r="C50" s="96"/>
      <c r="D50" s="96"/>
      <c r="E50" s="96"/>
      <c r="F50" s="96"/>
      <c r="G50" s="96"/>
      <c r="H50" s="96"/>
      <c r="I50" s="96"/>
      <c r="J50" s="96"/>
      <c r="K50" s="96"/>
      <c r="L50" s="11"/>
      <c r="M50" s="1"/>
      <c r="N50" s="1"/>
      <c r="O50" s="1"/>
      <c r="P50" s="1"/>
      <c r="Q50" s="1"/>
      <c r="R50" s="1"/>
      <c r="S50" s="1"/>
      <c r="T50" s="1"/>
      <c r="U50" s="1"/>
      <c r="V50" s="1"/>
      <c r="W50" s="1"/>
      <c r="X50" s="1"/>
      <c r="Y50" s="1"/>
      <c r="Z50" s="1"/>
      <c r="AA50" s="1"/>
      <c r="AB50" s="1"/>
      <c r="AC50" s="1"/>
      <c r="AD50" s="1"/>
      <c r="AE50" s="1"/>
      <c r="AF50" s="1"/>
      <c r="AG50" s="5"/>
      <c r="AH50" s="11"/>
      <c r="AI50" s="1"/>
      <c r="AJ50" s="1"/>
      <c r="AK50" s="1"/>
      <c r="AL50" s="1"/>
      <c r="AM50" s="1"/>
      <c r="AN50" s="1"/>
      <c r="AO50" s="1"/>
      <c r="AP50" s="1"/>
      <c r="AQ50" s="1"/>
      <c r="AR50" s="1"/>
      <c r="AS50" s="1"/>
      <c r="AT50" s="1"/>
      <c r="AU50" s="1"/>
      <c r="AV50" s="1"/>
      <c r="AW50" s="1"/>
      <c r="AX50" s="1"/>
      <c r="AY50" s="1"/>
      <c r="AZ50" s="1"/>
      <c r="BA50" s="1"/>
      <c r="BB50" s="1"/>
      <c r="BC50" s="5"/>
      <c r="BD50" s="96"/>
      <c r="BE50" s="338"/>
      <c r="BF50" s="338"/>
      <c r="BG50" s="338"/>
      <c r="BH50" s="338"/>
      <c r="BI50" s="338"/>
      <c r="BJ50" s="338"/>
      <c r="BK50" s="338"/>
      <c r="BL50" s="338"/>
      <c r="BM50" s="338"/>
      <c r="BN50" s="338"/>
      <c r="BO50" s="338"/>
      <c r="BT50" s="1"/>
      <c r="BU50" s="1"/>
      <c r="BV50" s="1"/>
    </row>
    <row r="51" spans="1:74" ht="27" customHeight="1">
      <c r="A51" s="641" t="s">
        <v>235</v>
      </c>
      <c r="B51" s="642"/>
      <c r="C51" s="642"/>
      <c r="D51" s="642"/>
      <c r="E51" s="642"/>
      <c r="F51" s="642"/>
      <c r="G51" s="642"/>
      <c r="H51" s="642"/>
      <c r="I51" s="642"/>
      <c r="J51" s="642"/>
      <c r="K51" s="642"/>
      <c r="L51" s="643"/>
      <c r="M51" s="644"/>
      <c r="N51" s="644"/>
      <c r="O51" s="644"/>
      <c r="P51" s="644"/>
      <c r="Q51" s="644"/>
      <c r="R51" s="644"/>
      <c r="S51" s="644"/>
      <c r="T51" s="644"/>
      <c r="U51" s="644"/>
      <c r="V51" s="644"/>
      <c r="W51" s="644"/>
      <c r="X51" s="644"/>
      <c r="Y51" s="644"/>
      <c r="Z51" s="644"/>
      <c r="AA51" s="644"/>
      <c r="AB51" s="644"/>
      <c r="AC51" s="644"/>
      <c r="AD51" s="644"/>
      <c r="AE51" s="644"/>
      <c r="AF51" s="645" t="s">
        <v>229</v>
      </c>
      <c r="AG51" s="646"/>
      <c r="AH51" s="643"/>
      <c r="AI51" s="644"/>
      <c r="AJ51" s="644"/>
      <c r="AK51" s="644"/>
      <c r="AL51" s="644"/>
      <c r="AM51" s="644"/>
      <c r="AN51" s="644"/>
      <c r="AO51" s="644"/>
      <c r="AP51" s="644"/>
      <c r="AQ51" s="644"/>
      <c r="AR51" s="644"/>
      <c r="AS51" s="644"/>
      <c r="AT51" s="644"/>
      <c r="AU51" s="644"/>
      <c r="AV51" s="644"/>
      <c r="AW51" s="644"/>
      <c r="AX51" s="644"/>
      <c r="AY51" s="644"/>
      <c r="AZ51" s="644"/>
      <c r="BA51" s="644"/>
      <c r="BB51" s="645" t="s">
        <v>229</v>
      </c>
      <c r="BC51" s="646"/>
      <c r="BE51" s="338"/>
      <c r="BF51" s="338"/>
      <c r="BG51" s="338"/>
      <c r="BH51" s="338"/>
      <c r="BI51" s="338"/>
      <c r="BJ51" s="338"/>
      <c r="BK51" s="338"/>
      <c r="BL51" s="338"/>
      <c r="BM51" s="338"/>
      <c r="BN51" s="338"/>
      <c r="BO51" s="338"/>
    </row>
    <row r="52" spans="1:74" ht="27" customHeight="1">
      <c r="A52" s="637" t="s">
        <v>236</v>
      </c>
      <c r="B52" s="638"/>
      <c r="C52" s="638"/>
      <c r="D52" s="638"/>
      <c r="E52" s="638"/>
      <c r="F52" s="638"/>
      <c r="G52" s="638"/>
      <c r="H52" s="638"/>
      <c r="I52" s="638"/>
      <c r="J52" s="638"/>
      <c r="K52" s="638"/>
      <c r="L52" s="618"/>
      <c r="M52" s="619"/>
      <c r="N52" s="619"/>
      <c r="O52" s="619"/>
      <c r="P52" s="619"/>
      <c r="Q52" s="619"/>
      <c r="R52" s="619"/>
      <c r="S52" s="619"/>
      <c r="T52" s="619"/>
      <c r="U52" s="619"/>
      <c r="V52" s="619"/>
      <c r="W52" s="619"/>
      <c r="X52" s="619"/>
      <c r="Y52" s="619"/>
      <c r="Z52" s="619"/>
      <c r="AA52" s="619"/>
      <c r="AB52" s="619"/>
      <c r="AC52" s="619"/>
      <c r="AD52" s="619"/>
      <c r="AE52" s="619"/>
      <c r="AF52" s="620" t="s">
        <v>229</v>
      </c>
      <c r="AG52" s="621"/>
      <c r="AH52" s="618"/>
      <c r="AI52" s="619"/>
      <c r="AJ52" s="619"/>
      <c r="AK52" s="619"/>
      <c r="AL52" s="619"/>
      <c r="AM52" s="619"/>
      <c r="AN52" s="619"/>
      <c r="AO52" s="619"/>
      <c r="AP52" s="619"/>
      <c r="AQ52" s="619"/>
      <c r="AR52" s="619"/>
      <c r="AS52" s="619"/>
      <c r="AT52" s="619"/>
      <c r="AU52" s="619"/>
      <c r="AV52" s="619"/>
      <c r="AW52" s="619"/>
      <c r="AX52" s="619"/>
      <c r="AY52" s="619"/>
      <c r="AZ52" s="619"/>
      <c r="BA52" s="619"/>
      <c r="BB52" s="620" t="s">
        <v>229</v>
      </c>
      <c r="BC52" s="621"/>
      <c r="BE52" s="338"/>
      <c r="BF52" s="338"/>
      <c r="BG52" s="338"/>
      <c r="BH52" s="338"/>
      <c r="BI52" s="338"/>
      <c r="BJ52" s="338"/>
      <c r="BK52" s="338"/>
      <c r="BL52" s="338"/>
      <c r="BM52" s="338"/>
      <c r="BN52" s="338"/>
      <c r="BO52" s="338"/>
    </row>
    <row r="53" spans="1:74" ht="27" customHeight="1">
      <c r="A53" s="616" t="s">
        <v>237</v>
      </c>
      <c r="B53" s="617"/>
      <c r="C53" s="617"/>
      <c r="D53" s="617"/>
      <c r="E53" s="617"/>
      <c r="F53" s="617"/>
      <c r="G53" s="617"/>
      <c r="H53" s="617"/>
      <c r="I53" s="617"/>
      <c r="J53" s="617"/>
      <c r="K53" s="617"/>
      <c r="L53" s="618" t="str">
        <f>IF(ROUNDDOWN((L51-L52)*BF14,0)=0,"",ROUNDDOWN((L51-L52)*BF14,0))</f>
        <v/>
      </c>
      <c r="M53" s="619"/>
      <c r="N53" s="619"/>
      <c r="O53" s="619"/>
      <c r="P53" s="619"/>
      <c r="Q53" s="619"/>
      <c r="R53" s="619"/>
      <c r="S53" s="619"/>
      <c r="T53" s="619"/>
      <c r="U53" s="619"/>
      <c r="V53" s="619"/>
      <c r="W53" s="619"/>
      <c r="X53" s="619"/>
      <c r="Y53" s="619"/>
      <c r="Z53" s="619"/>
      <c r="AA53" s="619"/>
      <c r="AB53" s="619"/>
      <c r="AC53" s="619"/>
      <c r="AD53" s="619"/>
      <c r="AE53" s="619"/>
      <c r="AF53" s="620" t="s">
        <v>229</v>
      </c>
      <c r="AG53" s="621"/>
      <c r="AH53" s="618" t="str">
        <f>IF(ROUNDDOWN((AH51-AH52)*BK14,0)=0,"",ROUNDDOWN((AH51-AH52)*BK14,0))</f>
        <v/>
      </c>
      <c r="AI53" s="619"/>
      <c r="AJ53" s="619"/>
      <c r="AK53" s="619"/>
      <c r="AL53" s="619"/>
      <c r="AM53" s="619"/>
      <c r="AN53" s="619"/>
      <c r="AO53" s="619"/>
      <c r="AP53" s="619"/>
      <c r="AQ53" s="619"/>
      <c r="AR53" s="619"/>
      <c r="AS53" s="619"/>
      <c r="AT53" s="619"/>
      <c r="AU53" s="619"/>
      <c r="AV53" s="619"/>
      <c r="AW53" s="619"/>
      <c r="AX53" s="619"/>
      <c r="AY53" s="619"/>
      <c r="AZ53" s="619"/>
      <c r="BA53" s="619"/>
      <c r="BB53" s="620" t="s">
        <v>229</v>
      </c>
      <c r="BC53" s="621"/>
      <c r="BE53" s="922"/>
      <c r="BF53" s="922"/>
      <c r="BG53" s="922"/>
      <c r="BH53" s="922"/>
      <c r="BI53" s="922"/>
      <c r="BJ53" s="922"/>
      <c r="BK53" s="922"/>
      <c r="BL53" s="922"/>
      <c r="BM53" s="922"/>
      <c r="BN53" s="922"/>
      <c r="BO53" s="922"/>
    </row>
    <row r="54" spans="1:74" ht="27" customHeight="1">
      <c r="A54" s="616" t="s">
        <v>450</v>
      </c>
      <c r="B54" s="617"/>
      <c r="C54" s="617"/>
      <c r="D54" s="617"/>
      <c r="E54" s="617"/>
      <c r="F54" s="617"/>
      <c r="G54" s="617"/>
      <c r="H54" s="617"/>
      <c r="I54" s="617"/>
      <c r="J54" s="617"/>
      <c r="K54" s="617"/>
      <c r="L54" s="618" t="str">
        <f>IF(ROUNDDOWN(L49*BF14,0)=0,"",ROUNDDOWN(L49*BF14,0))</f>
        <v/>
      </c>
      <c r="M54" s="619"/>
      <c r="N54" s="619"/>
      <c r="O54" s="619"/>
      <c r="P54" s="619"/>
      <c r="Q54" s="619"/>
      <c r="R54" s="619"/>
      <c r="S54" s="619"/>
      <c r="T54" s="619"/>
      <c r="U54" s="619"/>
      <c r="V54" s="619"/>
      <c r="W54" s="619"/>
      <c r="X54" s="619"/>
      <c r="Y54" s="619"/>
      <c r="Z54" s="619"/>
      <c r="AA54" s="619"/>
      <c r="AB54" s="619"/>
      <c r="AC54" s="619"/>
      <c r="AD54" s="619"/>
      <c r="AE54" s="619"/>
      <c r="AF54" s="620" t="s">
        <v>229</v>
      </c>
      <c r="AG54" s="621"/>
      <c r="AH54" s="618" t="str">
        <f>IF(ROUNDDOWN(AH49*BK14,0)=0,"",ROUNDDOWN(AH49*BK14,0))</f>
        <v/>
      </c>
      <c r="AI54" s="619"/>
      <c r="AJ54" s="619"/>
      <c r="AK54" s="619"/>
      <c r="AL54" s="619"/>
      <c r="AM54" s="619"/>
      <c r="AN54" s="619"/>
      <c r="AO54" s="619"/>
      <c r="AP54" s="619"/>
      <c r="AQ54" s="619"/>
      <c r="AR54" s="619"/>
      <c r="AS54" s="619"/>
      <c r="AT54" s="619"/>
      <c r="AU54" s="619"/>
      <c r="AV54" s="619"/>
      <c r="AW54" s="619"/>
      <c r="AX54" s="619"/>
      <c r="AY54" s="619"/>
      <c r="AZ54" s="619"/>
      <c r="BA54" s="619"/>
      <c r="BB54" s="620" t="s">
        <v>229</v>
      </c>
      <c r="BC54" s="621"/>
      <c r="BE54" s="256"/>
      <c r="BF54" s="256"/>
      <c r="BG54" s="256"/>
      <c r="BH54" s="256"/>
      <c r="BI54" s="256"/>
      <c r="BJ54" s="256"/>
      <c r="BK54" s="256"/>
      <c r="BL54" s="256"/>
      <c r="BM54" s="256"/>
      <c r="BN54" s="256"/>
      <c r="BO54" s="256"/>
    </row>
    <row r="55" spans="1:74" ht="27" customHeight="1" thickBot="1">
      <c r="A55" s="607" t="s">
        <v>240</v>
      </c>
      <c r="B55" s="608"/>
      <c r="C55" s="608"/>
      <c r="D55" s="608"/>
      <c r="E55" s="608"/>
      <c r="F55" s="608"/>
      <c r="G55" s="608"/>
      <c r="H55" s="608"/>
      <c r="I55" s="608"/>
      <c r="J55" s="608"/>
      <c r="K55" s="608"/>
      <c r="L55" s="609" t="str">
        <f>IF(L53&gt;=L54,L54,L53)</f>
        <v/>
      </c>
      <c r="M55" s="610"/>
      <c r="N55" s="610"/>
      <c r="O55" s="610"/>
      <c r="P55" s="610"/>
      <c r="Q55" s="610"/>
      <c r="R55" s="610"/>
      <c r="S55" s="610"/>
      <c r="T55" s="610"/>
      <c r="U55" s="610"/>
      <c r="V55" s="610"/>
      <c r="W55" s="610"/>
      <c r="X55" s="610"/>
      <c r="Y55" s="610"/>
      <c r="Z55" s="610"/>
      <c r="AA55" s="610"/>
      <c r="AB55" s="610"/>
      <c r="AC55" s="610"/>
      <c r="AD55" s="610"/>
      <c r="AE55" s="610"/>
      <c r="AF55" s="611" t="s">
        <v>229</v>
      </c>
      <c r="AG55" s="612"/>
      <c r="AH55" s="609" t="str">
        <f>IF(AH53&gt;=AH54,AH54,AH53)</f>
        <v/>
      </c>
      <c r="AI55" s="610"/>
      <c r="AJ55" s="610"/>
      <c r="AK55" s="610"/>
      <c r="AL55" s="610"/>
      <c r="AM55" s="610"/>
      <c r="AN55" s="610"/>
      <c r="AO55" s="610"/>
      <c r="AP55" s="610"/>
      <c r="AQ55" s="610"/>
      <c r="AR55" s="610"/>
      <c r="AS55" s="610"/>
      <c r="AT55" s="610"/>
      <c r="AU55" s="610"/>
      <c r="AV55" s="610"/>
      <c r="AW55" s="610"/>
      <c r="AX55" s="610"/>
      <c r="AY55" s="610"/>
      <c r="AZ55" s="610"/>
      <c r="BA55" s="610"/>
      <c r="BB55" s="611" t="s">
        <v>229</v>
      </c>
      <c r="BC55" s="612"/>
      <c r="BE55" s="256"/>
      <c r="BF55" s="256"/>
      <c r="BG55" s="256"/>
      <c r="BH55" s="256"/>
      <c r="BI55" s="256"/>
      <c r="BJ55" s="256"/>
      <c r="BK55" s="256"/>
      <c r="BL55" s="256"/>
      <c r="BM55" s="256"/>
      <c r="BN55" s="256"/>
      <c r="BO55" s="256"/>
      <c r="BT55" s="2"/>
      <c r="BU55" s="2"/>
      <c r="BV55" s="2"/>
    </row>
    <row r="56" spans="1:74" ht="27" customHeight="1" thickBot="1">
      <c r="A56" s="613" t="s">
        <v>242</v>
      </c>
      <c r="B56" s="614"/>
      <c r="C56" s="614"/>
      <c r="D56" s="614"/>
      <c r="E56" s="614"/>
      <c r="F56" s="614"/>
      <c r="G56" s="614"/>
      <c r="H56" s="614"/>
      <c r="I56" s="614"/>
      <c r="J56" s="614"/>
      <c r="K56" s="614"/>
      <c r="L56" s="568" t="str">
        <f>IF(IF(BE37&gt;0,ROUNDDOWN(SMALL(BE37:BE39,1)*BF14,0),SUM(L55,AH55))=0,"",IF(BE37&gt;0,ROUNDDOWN(SMALL(BE37:BE39,1)*BF14,0),SUM(L55,AH55)))</f>
        <v/>
      </c>
      <c r="M56" s="569"/>
      <c r="N56" s="569"/>
      <c r="O56" s="569"/>
      <c r="P56" s="569"/>
      <c r="Q56" s="569"/>
      <c r="R56" s="569"/>
      <c r="S56" s="569"/>
      <c r="T56" s="569"/>
      <c r="U56" s="569"/>
      <c r="V56" s="569"/>
      <c r="W56" s="569"/>
      <c r="X56" s="569"/>
      <c r="Y56" s="569"/>
      <c r="Z56" s="569"/>
      <c r="AA56" s="569"/>
      <c r="AB56" s="569"/>
      <c r="AC56" s="569"/>
      <c r="AD56" s="569"/>
      <c r="AE56" s="569"/>
      <c r="AF56" s="569"/>
      <c r="AG56" s="569"/>
      <c r="AH56" s="569"/>
      <c r="AI56" s="569"/>
      <c r="AJ56" s="569"/>
      <c r="AK56" s="569"/>
      <c r="AL56" s="569"/>
      <c r="AM56" s="569"/>
      <c r="AN56" s="569"/>
      <c r="AO56" s="569"/>
      <c r="AP56" s="569"/>
      <c r="AQ56" s="569"/>
      <c r="AR56" s="569"/>
      <c r="AS56" s="569"/>
      <c r="AT56" s="569"/>
      <c r="AU56" s="569"/>
      <c r="AV56" s="569"/>
      <c r="AW56" s="569"/>
      <c r="AX56" s="569"/>
      <c r="AY56" s="569"/>
      <c r="AZ56" s="569"/>
      <c r="BA56" s="569"/>
      <c r="BB56" s="586" t="s">
        <v>229</v>
      </c>
      <c r="BC56" s="587"/>
      <c r="BE56" s="256"/>
      <c r="BF56" s="256"/>
      <c r="BG56" s="256"/>
      <c r="BH56" s="256"/>
      <c r="BI56" s="256"/>
      <c r="BJ56" s="256"/>
      <c r="BK56" s="256"/>
      <c r="BL56" s="256"/>
      <c r="BM56" s="256"/>
      <c r="BN56" s="256"/>
      <c r="BO56" s="256"/>
    </row>
    <row r="57" spans="1:74" ht="30" customHeight="1" thickBot="1">
      <c r="A57" s="20"/>
      <c r="B57" s="20"/>
      <c r="C57" s="20"/>
      <c r="D57" s="20"/>
      <c r="E57" s="20"/>
      <c r="F57" s="20"/>
      <c r="G57" s="20"/>
      <c r="H57" s="20"/>
      <c r="I57" s="20"/>
      <c r="J57" s="20"/>
      <c r="K57" s="20"/>
      <c r="L57" s="74"/>
      <c r="M57" s="2"/>
      <c r="N57" s="2"/>
      <c r="O57" s="2"/>
      <c r="P57" s="2"/>
      <c r="Q57" s="2"/>
      <c r="R57" s="2"/>
      <c r="S57" s="2"/>
      <c r="T57" s="2"/>
      <c r="U57" s="2"/>
      <c r="V57" s="2"/>
      <c r="W57" s="2"/>
      <c r="X57" s="2"/>
      <c r="Y57" s="2"/>
      <c r="Z57" s="2"/>
      <c r="AA57" s="2"/>
      <c r="AB57" s="2"/>
      <c r="AC57" s="2"/>
      <c r="AD57" s="2"/>
      <c r="AE57" s="2"/>
      <c r="AF57" s="2"/>
      <c r="AG57" s="75"/>
      <c r="AH57" s="74"/>
      <c r="AI57" s="2"/>
      <c r="AJ57" s="2"/>
      <c r="AK57" s="2"/>
      <c r="AL57" s="2"/>
      <c r="AM57" s="2"/>
      <c r="AN57" s="2"/>
      <c r="AO57" s="2"/>
      <c r="AP57" s="2"/>
      <c r="AQ57" s="2"/>
      <c r="AR57" s="2"/>
      <c r="AS57" s="2"/>
      <c r="AT57" s="2"/>
      <c r="AU57" s="2"/>
      <c r="AV57" s="2"/>
      <c r="AW57" s="2"/>
      <c r="AX57" s="2"/>
      <c r="AY57" s="2"/>
      <c r="AZ57" s="2"/>
      <c r="BA57" s="2"/>
      <c r="BB57" s="2"/>
      <c r="BC57" s="75"/>
      <c r="BE57" s="922"/>
      <c r="BF57" s="922"/>
      <c r="BG57" s="922"/>
      <c r="BH57" s="922"/>
      <c r="BI57" s="922"/>
      <c r="BJ57" s="922"/>
      <c r="BK57" s="922"/>
      <c r="BL57" s="922"/>
      <c r="BM57" s="922"/>
      <c r="BN57" s="922"/>
      <c r="BO57" s="922"/>
      <c r="BT57" s="2"/>
      <c r="BU57" s="2"/>
      <c r="BV57" s="2"/>
    </row>
    <row r="58" spans="1:74" ht="27" customHeight="1" thickBot="1">
      <c r="A58" s="604" t="s">
        <v>244</v>
      </c>
      <c r="B58" s="600"/>
      <c r="C58" s="600"/>
      <c r="D58" s="600"/>
      <c r="E58" s="600"/>
      <c r="F58" s="600"/>
      <c r="G58" s="600"/>
      <c r="H58" s="600"/>
      <c r="I58" s="600"/>
      <c r="J58" s="600"/>
      <c r="K58" s="600"/>
      <c r="L58" s="568" t="str">
        <f>IF(L47&gt;=L56,L56,L47)</f>
        <v/>
      </c>
      <c r="M58" s="569"/>
      <c r="N58" s="569"/>
      <c r="O58" s="569"/>
      <c r="P58" s="569"/>
      <c r="Q58" s="569"/>
      <c r="R58" s="569"/>
      <c r="S58" s="569"/>
      <c r="T58" s="569"/>
      <c r="U58" s="569"/>
      <c r="V58" s="569"/>
      <c r="W58" s="569"/>
      <c r="X58" s="569"/>
      <c r="Y58" s="569"/>
      <c r="Z58" s="569"/>
      <c r="AA58" s="569"/>
      <c r="AB58" s="569"/>
      <c r="AC58" s="569"/>
      <c r="AD58" s="569"/>
      <c r="AE58" s="569"/>
      <c r="AF58" s="569"/>
      <c r="AG58" s="569"/>
      <c r="AH58" s="569"/>
      <c r="AI58" s="569"/>
      <c r="AJ58" s="569"/>
      <c r="AK58" s="569"/>
      <c r="AL58" s="569"/>
      <c r="AM58" s="569"/>
      <c r="AN58" s="569"/>
      <c r="AO58" s="569"/>
      <c r="AP58" s="569"/>
      <c r="AQ58" s="569"/>
      <c r="AR58" s="569"/>
      <c r="AS58" s="569"/>
      <c r="AT58" s="569"/>
      <c r="AU58" s="569"/>
      <c r="AV58" s="569"/>
      <c r="AW58" s="569"/>
      <c r="AX58" s="569"/>
      <c r="AY58" s="569"/>
      <c r="AZ58" s="569"/>
      <c r="BA58" s="569"/>
      <c r="BB58" s="586" t="s">
        <v>229</v>
      </c>
      <c r="BC58" s="587"/>
      <c r="BD58" s="2"/>
      <c r="BE58" s="338"/>
      <c r="BF58" s="338"/>
      <c r="BG58" s="338"/>
      <c r="BH58" s="338"/>
      <c r="BI58" s="338"/>
      <c r="BJ58" s="338"/>
      <c r="BK58" s="338"/>
      <c r="BL58" s="338"/>
      <c r="BM58" s="338"/>
      <c r="BN58" s="338"/>
      <c r="BO58" s="338"/>
    </row>
    <row r="59" spans="1:74" ht="27" customHeight="1" thickBot="1">
      <c r="A59" s="604" t="s">
        <v>480</v>
      </c>
      <c r="B59" s="951"/>
      <c r="C59" s="951"/>
      <c r="D59" s="951"/>
      <c r="E59" s="951"/>
      <c r="F59" s="951"/>
      <c r="G59" s="951"/>
      <c r="H59" s="951"/>
      <c r="I59" s="951"/>
      <c r="J59" s="951"/>
      <c r="K59" s="952"/>
      <c r="L59" s="568" t="e">
        <f>ROUNDDOWN(L58*1/2,0)</f>
        <v>#VALUE!</v>
      </c>
      <c r="M59" s="569"/>
      <c r="N59" s="569"/>
      <c r="O59" s="569"/>
      <c r="P59" s="569"/>
      <c r="Q59" s="569"/>
      <c r="R59" s="569"/>
      <c r="S59" s="569"/>
      <c r="T59" s="569"/>
      <c r="U59" s="569"/>
      <c r="V59" s="569"/>
      <c r="W59" s="569"/>
      <c r="X59" s="569"/>
      <c r="Y59" s="569"/>
      <c r="Z59" s="569"/>
      <c r="AA59" s="569"/>
      <c r="AB59" s="569"/>
      <c r="AC59" s="569"/>
      <c r="AD59" s="569"/>
      <c r="AE59" s="569"/>
      <c r="AF59" s="569"/>
      <c r="AG59" s="569"/>
      <c r="AH59" s="569"/>
      <c r="AI59" s="569"/>
      <c r="AJ59" s="569"/>
      <c r="AK59" s="569"/>
      <c r="AL59" s="569"/>
      <c r="AM59" s="569"/>
      <c r="AN59" s="569"/>
      <c r="AO59" s="569"/>
      <c r="AP59" s="569"/>
      <c r="AQ59" s="569"/>
      <c r="AR59" s="569"/>
      <c r="AS59" s="569"/>
      <c r="AT59" s="569"/>
      <c r="AU59" s="569"/>
      <c r="AV59" s="569"/>
      <c r="AW59" s="569"/>
      <c r="AX59" s="569"/>
      <c r="AY59" s="569"/>
      <c r="AZ59" s="569"/>
      <c r="BA59" s="569"/>
      <c r="BB59" s="586" t="s">
        <v>229</v>
      </c>
      <c r="BC59" s="587"/>
      <c r="BD59" s="2"/>
      <c r="BE59" s="123"/>
      <c r="BF59" s="123"/>
      <c r="BG59" s="123"/>
      <c r="BH59" s="123"/>
      <c r="BI59" s="123"/>
      <c r="BJ59" s="123"/>
      <c r="BK59" s="123"/>
      <c r="BL59" s="123"/>
      <c r="BM59" s="123"/>
      <c r="BN59" s="123"/>
      <c r="BO59" s="123"/>
    </row>
    <row r="60" spans="1:74" s="2" customFormat="1" ht="15" customHeight="1" thickBot="1">
      <c r="A60" s="21"/>
      <c r="B60" s="22"/>
      <c r="C60" s="21"/>
      <c r="D60" s="21"/>
      <c r="E60" s="21"/>
      <c r="F60" s="21"/>
      <c r="G60" s="21"/>
      <c r="H60" s="21"/>
      <c r="I60" s="21"/>
      <c r="J60" s="21"/>
      <c r="K60" s="21"/>
      <c r="L60" s="157"/>
      <c r="M60" s="1"/>
      <c r="N60" s="1"/>
      <c r="O60" s="1"/>
      <c r="P60" s="1"/>
      <c r="Q60" s="1"/>
      <c r="R60" s="1"/>
      <c r="S60" s="1"/>
      <c r="T60" s="1"/>
      <c r="U60" s="1"/>
      <c r="V60" s="1"/>
      <c r="W60" s="1"/>
      <c r="X60" s="1"/>
      <c r="Y60" s="1"/>
      <c r="Z60" s="1"/>
      <c r="AA60" s="1"/>
      <c r="AB60" s="1"/>
      <c r="AC60" s="1"/>
      <c r="AD60" s="1"/>
      <c r="AE60" s="1"/>
      <c r="AF60" s="1"/>
      <c r="AG60" s="5"/>
      <c r="AH60" s="11"/>
      <c r="AI60" s="1"/>
      <c r="AJ60" s="1"/>
      <c r="AK60" s="1"/>
      <c r="AL60" s="1"/>
      <c r="AM60" s="1"/>
      <c r="AN60" s="1"/>
      <c r="AO60" s="1"/>
      <c r="AP60" s="1"/>
      <c r="AQ60" s="1"/>
      <c r="AR60" s="1"/>
      <c r="AS60" s="1"/>
      <c r="AT60" s="1"/>
      <c r="AU60" s="1"/>
      <c r="AV60" s="1"/>
      <c r="AW60" s="1"/>
      <c r="AX60" s="1"/>
      <c r="AY60" s="1"/>
      <c r="AZ60" s="1"/>
      <c r="BA60" s="1"/>
      <c r="BB60" s="1"/>
      <c r="BC60" s="5"/>
      <c r="BD60" s="1"/>
      <c r="BE60" s="922"/>
      <c r="BF60" s="922"/>
      <c r="BG60" s="922"/>
      <c r="BH60" s="922"/>
      <c r="BI60" s="922"/>
      <c r="BJ60" s="922"/>
      <c r="BK60" s="922"/>
      <c r="BL60" s="922"/>
      <c r="BM60" s="922"/>
      <c r="BN60" s="922"/>
      <c r="BO60" s="922"/>
      <c r="BT60" s="1"/>
      <c r="BU60" s="1"/>
      <c r="BV60" s="1"/>
    </row>
    <row r="61" spans="1:74" ht="27" customHeight="1" thickBot="1">
      <c r="A61" s="599" t="s">
        <v>246</v>
      </c>
      <c r="B61" s="600"/>
      <c r="C61" s="600"/>
      <c r="D61" s="600"/>
      <c r="E61" s="600"/>
      <c r="F61" s="600"/>
      <c r="G61" s="600"/>
      <c r="H61" s="600"/>
      <c r="I61" s="600"/>
      <c r="J61" s="600"/>
      <c r="K61" s="600"/>
      <c r="L61" s="568" t="e">
        <f>L58+L59</f>
        <v>#VALUE!</v>
      </c>
      <c r="M61" s="569"/>
      <c r="N61" s="569"/>
      <c r="O61" s="569"/>
      <c r="P61" s="569"/>
      <c r="Q61" s="569"/>
      <c r="R61" s="569"/>
      <c r="S61" s="569"/>
      <c r="T61" s="569"/>
      <c r="U61" s="569"/>
      <c r="V61" s="569"/>
      <c r="W61" s="569"/>
      <c r="X61" s="569"/>
      <c r="Y61" s="569"/>
      <c r="Z61" s="569"/>
      <c r="AA61" s="569"/>
      <c r="AB61" s="569"/>
      <c r="AC61" s="569"/>
      <c r="AD61" s="569"/>
      <c r="AE61" s="569"/>
      <c r="AF61" s="569"/>
      <c r="AG61" s="569"/>
      <c r="AH61" s="569"/>
      <c r="AI61" s="569"/>
      <c r="AJ61" s="569"/>
      <c r="AK61" s="569"/>
      <c r="AL61" s="569"/>
      <c r="AM61" s="569"/>
      <c r="AN61" s="569"/>
      <c r="AO61" s="569"/>
      <c r="AP61" s="569"/>
      <c r="AQ61" s="569"/>
      <c r="AR61" s="569"/>
      <c r="AS61" s="569"/>
      <c r="AT61" s="569"/>
      <c r="AU61" s="569"/>
      <c r="AV61" s="569"/>
      <c r="AW61" s="569"/>
      <c r="AX61" s="569"/>
      <c r="AY61" s="569"/>
      <c r="AZ61" s="569"/>
      <c r="BA61" s="569"/>
      <c r="BB61" s="586" t="s">
        <v>229</v>
      </c>
      <c r="BC61" s="587"/>
      <c r="BE61" s="922"/>
      <c r="BF61" s="922"/>
      <c r="BG61" s="922"/>
      <c r="BH61" s="922"/>
      <c r="BI61" s="922"/>
      <c r="BJ61" s="922"/>
      <c r="BK61" s="922"/>
      <c r="BL61" s="922"/>
      <c r="BM61" s="922"/>
      <c r="BN61" s="922"/>
      <c r="BO61" s="922"/>
    </row>
  </sheetData>
  <mergeCells count="317">
    <mergeCell ref="A59:K59"/>
    <mergeCell ref="L59:BA59"/>
    <mergeCell ref="BB59:BC59"/>
    <mergeCell ref="A5:AC6"/>
    <mergeCell ref="AE6:AI6"/>
    <mergeCell ref="AJ6:AQ6"/>
    <mergeCell ref="AS6:AX6"/>
    <mergeCell ref="AY6:BO6"/>
    <mergeCell ref="AY7:BO7"/>
    <mergeCell ref="AQ8:AR8"/>
    <mergeCell ref="AS8:AT8"/>
    <mergeCell ref="AU8:BD8"/>
    <mergeCell ref="BE8:BG8"/>
    <mergeCell ref="BH8:BO8"/>
    <mergeCell ref="A7:H8"/>
    <mergeCell ref="I7:M8"/>
    <mergeCell ref="N7:AC8"/>
    <mergeCell ref="AE7:AI7"/>
    <mergeCell ref="AJ7:AQ7"/>
    <mergeCell ref="AS7:AX7"/>
    <mergeCell ref="BN9:BO9"/>
    <mergeCell ref="A10:E11"/>
    <mergeCell ref="F10:W11"/>
    <mergeCell ref="X10:AP11"/>
    <mergeCell ref="AU10:AX11"/>
    <mergeCell ref="AY10:BO11"/>
    <mergeCell ref="A9:E9"/>
    <mergeCell ref="F9:W9"/>
    <mergeCell ref="X9:AC9"/>
    <mergeCell ref="AD9:AP9"/>
    <mergeCell ref="AQ9:AT11"/>
    <mergeCell ref="AU9:BM9"/>
    <mergeCell ref="AQ12:BO12"/>
    <mergeCell ref="A12:E12"/>
    <mergeCell ref="F12:G12"/>
    <mergeCell ref="H12:S12"/>
    <mergeCell ref="T12:U12"/>
    <mergeCell ref="V12:AI12"/>
    <mergeCell ref="AJ12:AP12"/>
    <mergeCell ref="A13:E14"/>
    <mergeCell ref="F13:S14"/>
    <mergeCell ref="T13:Z13"/>
    <mergeCell ref="AA13:AI13"/>
    <mergeCell ref="AJ13:AL14"/>
    <mergeCell ref="AM13:BE13"/>
    <mergeCell ref="BF13:BJ13"/>
    <mergeCell ref="BK13:BO13"/>
    <mergeCell ref="T14:Z14"/>
    <mergeCell ref="AA14:AI14"/>
    <mergeCell ref="AM14:AU14"/>
    <mergeCell ref="AW14:BE14"/>
    <mergeCell ref="BF14:BJ14"/>
    <mergeCell ref="BK14:BO14"/>
    <mergeCell ref="A15:E16"/>
    <mergeCell ref="F15:H16"/>
    <mergeCell ref="I15:J16"/>
    <mergeCell ref="K15:Q16"/>
    <mergeCell ref="R15:S16"/>
    <mergeCell ref="A17:E18"/>
    <mergeCell ref="F17:J17"/>
    <mergeCell ref="K17:O17"/>
    <mergeCell ref="P17:T17"/>
    <mergeCell ref="F18:J18"/>
    <mergeCell ref="K18:O18"/>
    <mergeCell ref="P18:T18"/>
    <mergeCell ref="U17:Y17"/>
    <mergeCell ref="Z17:AD17"/>
    <mergeCell ref="BN15:BO15"/>
    <mergeCell ref="AN16:AR16"/>
    <mergeCell ref="AS16:AY16"/>
    <mergeCell ref="AZ16:BF16"/>
    <mergeCell ref="BG16:BM16"/>
    <mergeCell ref="BN16:BO16"/>
    <mergeCell ref="AU15:AV15"/>
    <mergeCell ref="AW15:AY15"/>
    <mergeCell ref="AZ15:BF15"/>
    <mergeCell ref="BG15:BH15"/>
    <mergeCell ref="BI15:BJ15"/>
    <mergeCell ref="BK15:BM15"/>
    <mergeCell ref="T15:Z16"/>
    <mergeCell ref="AA15:AB16"/>
    <mergeCell ref="AC15:AD16"/>
    <mergeCell ref="AE15:AM16"/>
    <mergeCell ref="AN15:AR15"/>
    <mergeCell ref="AS15:AT15"/>
    <mergeCell ref="AE17:AL18"/>
    <mergeCell ref="AM17:AX18"/>
    <mergeCell ref="AY17:AZ18"/>
    <mergeCell ref="BA17:BO18"/>
    <mergeCell ref="U18:Y18"/>
    <mergeCell ref="Z18:AD18"/>
    <mergeCell ref="BC21:BO21"/>
    <mergeCell ref="C22:G22"/>
    <mergeCell ref="K22:M22"/>
    <mergeCell ref="T22:X22"/>
    <mergeCell ref="AS22:BB22"/>
    <mergeCell ref="BC22:BO22"/>
    <mergeCell ref="T21:X21"/>
    <mergeCell ref="AB21:AF21"/>
    <mergeCell ref="AG21:AG23"/>
    <mergeCell ref="AH21:AN23"/>
    <mergeCell ref="AO21:AO23"/>
    <mergeCell ref="AS21:BB21"/>
    <mergeCell ref="AQ19:AR23"/>
    <mergeCell ref="AS19:BB19"/>
    <mergeCell ref="BC19:BO19"/>
    <mergeCell ref="C20:G20"/>
    <mergeCell ref="H20:J20"/>
    <mergeCell ref="K20:M20"/>
    <mergeCell ref="N20:AA20"/>
    <mergeCell ref="AB20:AP20"/>
    <mergeCell ref="AS20:BB20"/>
    <mergeCell ref="BC20:BO20"/>
    <mergeCell ref="C19:G19"/>
    <mergeCell ref="H19:J19"/>
    <mergeCell ref="C23:F23"/>
    <mergeCell ref="G23:J23"/>
    <mergeCell ref="K23:L23"/>
    <mergeCell ref="T23:X23"/>
    <mergeCell ref="AB23:AF23"/>
    <mergeCell ref="A24:B27"/>
    <mergeCell ref="C24:M24"/>
    <mergeCell ref="N24:AA24"/>
    <mergeCell ref="AB24:AW24"/>
    <mergeCell ref="AO25:AW25"/>
    <mergeCell ref="A19:B23"/>
    <mergeCell ref="K19:M19"/>
    <mergeCell ref="N19:AA19"/>
    <mergeCell ref="AB19:AP19"/>
    <mergeCell ref="C21:F21"/>
    <mergeCell ref="G21:J21"/>
    <mergeCell ref="K21:L21"/>
    <mergeCell ref="N21:R23"/>
    <mergeCell ref="AX25:BO27"/>
    <mergeCell ref="AO26:AW26"/>
    <mergeCell ref="C27:M27"/>
    <mergeCell ref="AB27:AW27"/>
    <mergeCell ref="CJ27:DC27"/>
    <mergeCell ref="A29:B32"/>
    <mergeCell ref="D29:G29"/>
    <mergeCell ref="S29:X29"/>
    <mergeCell ref="Y29:AA29"/>
    <mergeCell ref="AB29:BK29"/>
    <mergeCell ref="BL29:BO30"/>
    <mergeCell ref="D30:G30"/>
    <mergeCell ref="H30:J30"/>
    <mergeCell ref="K30:L30"/>
    <mergeCell ref="M30:N30"/>
    <mergeCell ref="O30:P30"/>
    <mergeCell ref="Q30:S30"/>
    <mergeCell ref="T30:X30"/>
    <mergeCell ref="Y30:AA30"/>
    <mergeCell ref="AB30:BK30"/>
    <mergeCell ref="BL31:BO32"/>
    <mergeCell ref="D32:J32"/>
    <mergeCell ref="K32:R32"/>
    <mergeCell ref="T32:X32"/>
    <mergeCell ref="Y32:AA32"/>
    <mergeCell ref="AB32:BK32"/>
    <mergeCell ref="D31:G31"/>
    <mergeCell ref="J31:L31"/>
    <mergeCell ref="N31:P31"/>
    <mergeCell ref="R31:V31"/>
    <mergeCell ref="W31:AA31"/>
    <mergeCell ref="AB31:BK31"/>
    <mergeCell ref="A34:K35"/>
    <mergeCell ref="L34:BC34"/>
    <mergeCell ref="BE34:BO35"/>
    <mergeCell ref="L35:AG35"/>
    <mergeCell ref="AH35:BC35"/>
    <mergeCell ref="A36:K36"/>
    <mergeCell ref="L36:O36"/>
    <mergeCell ref="P36:Z36"/>
    <mergeCell ref="AA36:AG36"/>
    <mergeCell ref="AH36:AK36"/>
    <mergeCell ref="AL36:AV36"/>
    <mergeCell ref="AW36:BC36"/>
    <mergeCell ref="BE36:BO36"/>
    <mergeCell ref="A37:K37"/>
    <mergeCell ref="L37:O37"/>
    <mergeCell ref="P37:Z37"/>
    <mergeCell ref="AA37:AG37"/>
    <mergeCell ref="AH37:AK37"/>
    <mergeCell ref="AL37:AV37"/>
    <mergeCell ref="AW37:BC37"/>
    <mergeCell ref="BE37:BM37"/>
    <mergeCell ref="BN37:BO37"/>
    <mergeCell ref="A38:K38"/>
    <mergeCell ref="L38:O38"/>
    <mergeCell ref="P38:Z38"/>
    <mergeCell ref="AA38:AG38"/>
    <mergeCell ref="AH38:AK38"/>
    <mergeCell ref="AL38:AV38"/>
    <mergeCell ref="AW38:BC38"/>
    <mergeCell ref="BE38:BM38"/>
    <mergeCell ref="BN38:BO38"/>
    <mergeCell ref="A39:K39"/>
    <mergeCell ref="L39:O39"/>
    <mergeCell ref="P39:Z39"/>
    <mergeCell ref="AA39:AG39"/>
    <mergeCell ref="AH39:AK39"/>
    <mergeCell ref="AL39:AV39"/>
    <mergeCell ref="AW39:BC39"/>
    <mergeCell ref="BE39:BM39"/>
    <mergeCell ref="BN39:BO39"/>
    <mergeCell ref="AW40:BC40"/>
    <mergeCell ref="BE40:BO40"/>
    <mergeCell ref="A41:K41"/>
    <mergeCell ref="L41:O41"/>
    <mergeCell ref="P41:Z41"/>
    <mergeCell ref="AA41:AG41"/>
    <mergeCell ref="AH41:AK41"/>
    <mergeCell ref="AL41:AV41"/>
    <mergeCell ref="AW41:BC41"/>
    <mergeCell ref="BE41:BO41"/>
    <mergeCell ref="A40:K40"/>
    <mergeCell ref="L40:O40"/>
    <mergeCell ref="P40:Z40"/>
    <mergeCell ref="AA40:AG40"/>
    <mergeCell ref="AH40:AK40"/>
    <mergeCell ref="AL40:AV40"/>
    <mergeCell ref="AW42:BC42"/>
    <mergeCell ref="BE42:BO42"/>
    <mergeCell ref="A43:K43"/>
    <mergeCell ref="L43:O43"/>
    <mergeCell ref="P43:Z43"/>
    <mergeCell ref="AA43:AG43"/>
    <mergeCell ref="AH43:AK43"/>
    <mergeCell ref="AL43:AV43"/>
    <mergeCell ref="AW43:BC43"/>
    <mergeCell ref="BE43:BO43"/>
    <mergeCell ref="A42:K42"/>
    <mergeCell ref="L42:O42"/>
    <mergeCell ref="P42:Z42"/>
    <mergeCell ref="AA42:AG42"/>
    <mergeCell ref="AH42:AK42"/>
    <mergeCell ref="AL42:AV42"/>
    <mergeCell ref="A46:K46"/>
    <mergeCell ref="L46:AE46"/>
    <mergeCell ref="AF46:AG46"/>
    <mergeCell ref="AH46:BA46"/>
    <mergeCell ref="BB46:BC46"/>
    <mergeCell ref="BE46:BO46"/>
    <mergeCell ref="AW44:BC44"/>
    <mergeCell ref="BE44:BO44"/>
    <mergeCell ref="A45:K45"/>
    <mergeCell ref="L45:O45"/>
    <mergeCell ref="P45:Z45"/>
    <mergeCell ref="AA45:AG45"/>
    <mergeCell ref="AH45:AK45"/>
    <mergeCell ref="AL45:AV45"/>
    <mergeCell ref="AW45:BC45"/>
    <mergeCell ref="BE45:BO45"/>
    <mergeCell ref="A44:K44"/>
    <mergeCell ref="L44:O44"/>
    <mergeCell ref="P44:Z44"/>
    <mergeCell ref="AA44:AG44"/>
    <mergeCell ref="AH44:AK44"/>
    <mergeCell ref="AL44:AV44"/>
    <mergeCell ref="BE49:BO49"/>
    <mergeCell ref="BE50:BO51"/>
    <mergeCell ref="A51:K51"/>
    <mergeCell ref="L51:AE51"/>
    <mergeCell ref="AF51:AG51"/>
    <mergeCell ref="AH51:BA51"/>
    <mergeCell ref="BB51:BC51"/>
    <mergeCell ref="A47:K47"/>
    <mergeCell ref="L47:BA47"/>
    <mergeCell ref="BB47:BC47"/>
    <mergeCell ref="BE47:BO47"/>
    <mergeCell ref="BE48:BO48"/>
    <mergeCell ref="A49:K49"/>
    <mergeCell ref="L49:AE49"/>
    <mergeCell ref="AF49:AG49"/>
    <mergeCell ref="AH49:BA49"/>
    <mergeCell ref="BB49:BC49"/>
    <mergeCell ref="AH54:BA54"/>
    <mergeCell ref="BB54:BC54"/>
    <mergeCell ref="BE54:BO54"/>
    <mergeCell ref="BI52:BL52"/>
    <mergeCell ref="BM52:BO52"/>
    <mergeCell ref="A53:K53"/>
    <mergeCell ref="L53:AE53"/>
    <mergeCell ref="AF53:AG53"/>
    <mergeCell ref="AH53:BA53"/>
    <mergeCell ref="BB53:BC53"/>
    <mergeCell ref="BE53:BO53"/>
    <mergeCell ref="A52:K52"/>
    <mergeCell ref="L52:AE52"/>
    <mergeCell ref="AF52:AG52"/>
    <mergeCell ref="AH52:BA52"/>
    <mergeCell ref="BB52:BC52"/>
    <mergeCell ref="BE52:BH52"/>
    <mergeCell ref="BE60:BO61"/>
    <mergeCell ref="A61:K61"/>
    <mergeCell ref="L61:BA61"/>
    <mergeCell ref="BB61:BC61"/>
    <mergeCell ref="A2:BO3"/>
    <mergeCell ref="A4:BO4"/>
    <mergeCell ref="A56:K56"/>
    <mergeCell ref="L56:BA56"/>
    <mergeCell ref="BB56:BC56"/>
    <mergeCell ref="BE56:BO56"/>
    <mergeCell ref="BE57:BO57"/>
    <mergeCell ref="A58:K58"/>
    <mergeCell ref="L58:BA58"/>
    <mergeCell ref="BB58:BC58"/>
    <mergeCell ref="BE58:BO58"/>
    <mergeCell ref="A55:K55"/>
    <mergeCell ref="L55:AE55"/>
    <mergeCell ref="AF55:AG55"/>
    <mergeCell ref="AH55:BA55"/>
    <mergeCell ref="BB55:BC55"/>
    <mergeCell ref="BE55:BO55"/>
    <mergeCell ref="A54:K54"/>
    <mergeCell ref="L54:AE54"/>
    <mergeCell ref="AF54:AG54"/>
  </mergeCells>
  <phoneticPr fontId="1"/>
  <dataValidations count="6">
    <dataValidation allowBlank="1" showInputMessage="1" showErrorMessage="1" prompt="セル内に直接フリガナを入力しないでください。ふりがなの表示/非表示機能を使用してください。" sqref="F9:W9" xr:uid="{83C2943B-26BB-4151-A3E7-F515B93A78D7}"/>
    <dataValidation allowBlank="1" showInputMessage="1" showErrorMessage="1" prompt="危険地区指定が「有」の場合、その詳細を記載してください。" sqref="AB32:BK32" xr:uid="{6D0DEF4F-1368-4B62-8238-037953C6A37E}"/>
    <dataValidation allowBlank="1" showInputMessage="1" showErrorMessage="1" prompt="民老改築を行う場合は必ずこの欄に金額を記載してください。_x000a_（保育所の場合は当該年度交付金額全額、認定こども園の場合は保育所部分に係る当該年度交付額）" sqref="AM17:AX18" xr:uid="{00853824-5CF0-410F-ABDE-6ED86F33510D}"/>
    <dataValidation allowBlank="1" showInputMessage="1" showErrorMessage="1" prompt="内示日以降に契約を行ってください" sqref="BC19:BO22" xr:uid="{E4E1BB19-DE8A-436E-AD51-553BFACEB713}"/>
    <dataValidation type="list" allowBlank="1" showInputMessage="1" showErrorMessage="1" sqref="BN9:BO9" xr:uid="{992F994D-2B22-42B0-8E3A-E3F5CDC9755F}">
      <formula1>"新,既"</formula1>
    </dataValidation>
    <dataValidation allowBlank="1" showInputMessage="1" showErrorMessage="1" promptTitle="注意" prompt="移転を伴わない整備の場合は、右の移転後のセルに所在地を入力してください。" sqref="F10:G12 T10:W12 H10:S11" xr:uid="{5742BE2C-2090-4792-9AEB-2BD764BC96C1}"/>
  </dataValidations>
  <printOptions horizontalCentered="1" verticalCentered="1"/>
  <pageMargins left="0.59055118110236227" right="0.39370078740157483" top="0.39370078740157483" bottom="0.19685039370078741" header="0.51181102362204722" footer="0.51181102362204722"/>
  <pageSetup paperSize="9" scale="6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6865" r:id="rId4" name="Check Box 1">
              <controlPr defaultSize="0" autoFill="0" autoLine="0" autoPict="0">
                <anchor moveWithCells="1">
                  <from>
                    <xdr:col>5</xdr:col>
                    <xdr:colOff>0</xdr:colOff>
                    <xdr:row>11</xdr:row>
                    <xdr:rowOff>19050</xdr:rowOff>
                  </from>
                  <to>
                    <xdr:col>7</xdr:col>
                    <xdr:colOff>38100</xdr:colOff>
                    <xdr:row>11</xdr:row>
                    <xdr:rowOff>304800</xdr:rowOff>
                  </to>
                </anchor>
              </controlPr>
            </control>
          </mc:Choice>
        </mc:AlternateContent>
        <mc:AlternateContent xmlns:mc="http://schemas.openxmlformats.org/markup-compatibility/2006">
          <mc:Choice Requires="x14">
            <control shapeId="36866" r:id="rId5" name="Check Box 2">
              <controlPr defaultSize="0" autoFill="0" autoLine="0" autoPict="0">
                <anchor moveWithCells="1">
                  <from>
                    <xdr:col>19</xdr:col>
                    <xdr:colOff>12700</xdr:colOff>
                    <xdr:row>11</xdr:row>
                    <xdr:rowOff>0</xdr:rowOff>
                  </from>
                  <to>
                    <xdr:col>21</xdr:col>
                    <xdr:colOff>50800</xdr:colOff>
                    <xdr:row>11</xdr:row>
                    <xdr:rowOff>304800</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xdr:col>
                    <xdr:colOff>88900</xdr:colOff>
                    <xdr:row>23</xdr:row>
                    <xdr:rowOff>165100</xdr:rowOff>
                  </from>
                  <to>
                    <xdr:col>3</xdr:col>
                    <xdr:colOff>127000</xdr:colOff>
                    <xdr:row>25</xdr:row>
                    <xdr:rowOff>38100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xdr:col>
                    <xdr:colOff>88900</xdr:colOff>
                    <xdr:row>24</xdr:row>
                    <xdr:rowOff>114300</xdr:rowOff>
                  </from>
                  <to>
                    <xdr:col>3</xdr:col>
                    <xdr:colOff>127000</xdr:colOff>
                    <xdr:row>26</xdr:row>
                    <xdr:rowOff>19050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12</xdr:col>
                    <xdr:colOff>95250</xdr:colOff>
                    <xdr:row>23</xdr:row>
                    <xdr:rowOff>165100</xdr:rowOff>
                  </from>
                  <to>
                    <xdr:col>15</xdr:col>
                    <xdr:colOff>0</xdr:colOff>
                    <xdr:row>25</xdr:row>
                    <xdr:rowOff>38100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13</xdr:col>
                    <xdr:colOff>76200</xdr:colOff>
                    <xdr:row>24</xdr:row>
                    <xdr:rowOff>146050</xdr:rowOff>
                  </from>
                  <to>
                    <xdr:col>15</xdr:col>
                    <xdr:colOff>114300</xdr:colOff>
                    <xdr:row>26</xdr:row>
                    <xdr:rowOff>50800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17</xdr:col>
                    <xdr:colOff>88900</xdr:colOff>
                    <xdr:row>24</xdr:row>
                    <xdr:rowOff>146050</xdr:rowOff>
                  </from>
                  <to>
                    <xdr:col>19</xdr:col>
                    <xdr:colOff>127000</xdr:colOff>
                    <xdr:row>26</xdr:row>
                    <xdr:rowOff>50800</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21</xdr:col>
                    <xdr:colOff>76200</xdr:colOff>
                    <xdr:row>24</xdr:row>
                    <xdr:rowOff>133350</xdr:rowOff>
                  </from>
                  <to>
                    <xdr:col>23</xdr:col>
                    <xdr:colOff>114300</xdr:colOff>
                    <xdr:row>26</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9CCC531E-0971-415C-9C52-2904631A8CF0}">
            <xm:f>'（別紙（様式第1号関係））表'!$BQ$11=FALSE</xm:f>
            <x14:dxf>
              <font>
                <color auto="1"/>
              </font>
              <fill>
                <patternFill patternType="solid">
                  <bgColor theme="1" tint="0.34998626667073579"/>
                </patternFill>
              </fill>
            </x14:dxf>
          </x14:cfRule>
          <xm:sqref>BF14:BJ14</xm:sqref>
        </x14:conditionalFormatting>
        <x14:conditionalFormatting xmlns:xm="http://schemas.microsoft.com/office/excel/2006/main">
          <x14:cfRule type="expression" priority="1" id="{3448A5CF-63F8-4737-BE01-88FF9B59B76D}">
            <xm:f>'（別紙（様式第1号関係））表'!$BR$11=FALSE</xm:f>
            <x14:dxf>
              <font>
                <color auto="1"/>
              </font>
              <fill>
                <patternFill patternType="solid">
                  <bgColor theme="1" tint="0.34998626667073579"/>
                </patternFill>
              </fill>
            </x14:dxf>
          </x14:cfRule>
          <xm:sqref>BK14:BO14</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2A44D972-D929-4B3D-ADB9-49D93306DC68}">
          <x14:formula1>
            <xm:f>'M:\09制度推進班\50_補助金、契約\認定こども園施設整備交付金\R051117幼保指導課より\就学前様式（加工可能媒体）\01_様式（通常協議用）\[02_04_3_【R5】別紙２（様式1-4）（通常）.xlsx]選択リスト'!#REF!</xm:f>
          </x14:formula1>
          <xm:sqref>F13:S14 BL31:BO32 N21:R23 AD22 BE41:BO41 AH21:AN23 AA13:AI14 AM14:AU14 N7:AC8 BE47:BO47 BE49:BO49 BE54:BO54 BE56:BO56 BI52 BE52 BM52</xm:sqref>
        </x14:dataValidation>
        <x14:dataValidation type="list" allowBlank="1" showInputMessage="1" xr:uid="{E5DC35ED-59AA-4A35-92C0-E864884B4653}">
          <x14:formula1>
            <xm:f>'M:\09制度推進班\50_補助金、契約\認定こども園施設整備交付金\R051117幼保指導課より\就学前様式（加工可能媒体）\01_様式（通常協議用）\[02_04_3_【R5】別紙２（様式1-4）（通常）.xlsx]選択リスト'!#REF!</xm:f>
          </x14:formula1>
          <xm:sqref>AU9:BM9</xm:sqref>
        </x14:dataValidation>
        <x14:dataValidation type="list" allowBlank="1" showInputMessage="1" showErrorMessage="1" prompt="国土強靭化地域計画が未策定の場合、５か年加速化対策には該当しませんのでご留意ください。" xr:uid="{AB6C5482-D396-458B-9ED2-E78554A31642}">
          <x14:formula1>
            <xm:f>'M:\09制度推進班\50_補助金、契約\認定こども園施設整備交付金\R051117幼保指導課より\就学前様式（加工可能媒体）\01_様式（通常協議用）\[02_04_3_【R5】別紙２（様式1-4）（通常）.xlsx]選択リスト'!#REF!</xm:f>
          </x14:formula1>
          <xm:sqref>BE58:BO59</xm:sqref>
        </x14:dataValidation>
        <x14:dataValidation type="list" allowBlank="1" showInputMessage="1" prompt="申請が「有」の場合、対象経費の重複がないか確認させていただきます" xr:uid="{5DE8163E-B0A7-4DB4-9E8E-FBEAC0F1A1B3}">
          <x14:formula1>
            <xm:f>'M:\09制度推進班\50_補助金、契約\認定こども園施設整備交付金\R051117幼保指導課より\就学前様式（加工可能媒体）\01_様式（通常協議用）\[02_04_3_【R5】別紙２（様式1-4）（通常）.xlsx]選択リスト'!#REF!</xm:f>
          </x14:formula1>
          <xm:sqref>AQ12:BO12</xm:sqref>
        </x14:dataValidation>
        <x14:dataValidation type="list" allowBlank="1" showInputMessage="1" showErrorMessage="1" prompt="国庫補助率（国の負担割合）を選択してください。_x000a_※5/9とありますが、要綱上の5.5/10を指しています" xr:uid="{D3EC5731-EE06-4C8D-8970-AB6D4B901E9F}">
          <x14:formula1>
            <xm:f>選択リスト!$I$2:$I$5</xm:f>
          </x14:formula1>
          <xm:sqref>BF14:BJ14</xm:sqref>
        </x14:dataValidation>
        <x14:dataValidation type="list" allowBlank="1" showInputMessage="1" showErrorMessage="1" prompt="新子育て安心プランに係る嵩上げの場合を除き、補助率は保育所部分と同一です。" xr:uid="{467D3A2A-22C6-49C4-B808-5D9C147DCF72}">
          <x14:formula1>
            <xm:f>選択リスト!$I$2:$I$5</xm:f>
          </x14:formula1>
          <xm:sqref>BK14:BO14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5C225-92D5-44F9-8F21-7E31A1C0A393}">
  <sheetPr>
    <tabColor theme="4" tint="0.39997558519241921"/>
    <pageSetUpPr fitToPage="1"/>
  </sheetPr>
  <dimension ref="A1:CH61"/>
  <sheetViews>
    <sheetView showGridLines="0" topLeftCell="A36" zoomScaleNormal="100" zoomScaleSheetLayoutView="100" workbookViewId="0">
      <selection activeCell="BK48" sqref="BK48:BM49"/>
    </sheetView>
  </sheetViews>
  <sheetFormatPr defaultColWidth="9" defaultRowHeight="12"/>
  <cols>
    <col min="1" max="70" width="1.5" style="59" customWidth="1"/>
    <col min="71" max="71" width="2.5" style="59" customWidth="1"/>
    <col min="72" max="16384" width="9" style="2"/>
  </cols>
  <sheetData>
    <row r="1" spans="1:77" s="1" customFormat="1" ht="16" customHeight="1">
      <c r="A1" s="125"/>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row>
    <row r="2" spans="1:77" s="1" customFormat="1" ht="11.25" customHeight="1">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668"/>
      <c r="BE2" s="668"/>
      <c r="BF2" s="668"/>
      <c r="BG2" s="668"/>
      <c r="BH2" s="668"/>
      <c r="BI2" s="668"/>
      <c r="BJ2" s="668"/>
      <c r="BK2" s="668"/>
      <c r="BL2" s="668"/>
      <c r="BM2" s="668"/>
      <c r="BN2" s="668"/>
      <c r="BO2" s="668"/>
      <c r="BP2" s="668"/>
      <c r="BQ2" s="668"/>
      <c r="BR2" s="668"/>
      <c r="BS2" s="668"/>
    </row>
    <row r="3" spans="1:77" s="1" customFormat="1" ht="30.75" customHeight="1">
      <c r="A3" s="669" t="s">
        <v>113</v>
      </c>
      <c r="B3" s="670"/>
      <c r="C3" s="670"/>
      <c r="D3" s="670"/>
      <c r="E3" s="670"/>
      <c r="F3" s="670"/>
      <c r="G3" s="670"/>
      <c r="H3" s="671" t="str">
        <f>IF('[3]別紙２ （様式１ー４）表'!$N$7=0,"",'[3]別紙２ （様式１ー４）表'!$N$7)</f>
        <v/>
      </c>
      <c r="I3" s="670"/>
      <c r="J3" s="670"/>
      <c r="K3" s="670"/>
      <c r="L3" s="670"/>
      <c r="M3" s="670"/>
      <c r="N3" s="670"/>
      <c r="O3" s="670"/>
      <c r="P3" s="670"/>
      <c r="Q3" s="670"/>
      <c r="R3" s="670"/>
      <c r="S3" s="670"/>
      <c r="T3" s="670"/>
      <c r="U3" s="670"/>
      <c r="V3" s="672"/>
      <c r="W3" s="667" t="s">
        <v>248</v>
      </c>
      <c r="X3" s="667"/>
      <c r="Y3" s="667"/>
      <c r="Z3" s="667"/>
      <c r="AA3" s="667"/>
      <c r="AB3" s="667"/>
      <c r="AC3" s="673"/>
      <c r="AD3" s="672" t="str">
        <f>IF('[3]別紙２ （様式１ー４）表'!$F$9=0,"",'[3]別紙２ （様式１ー４）表'!$F$9)</f>
        <v/>
      </c>
      <c r="AE3" s="667"/>
      <c r="AF3" s="667"/>
      <c r="AG3" s="667"/>
      <c r="AH3" s="667"/>
      <c r="AI3" s="667"/>
      <c r="AJ3" s="667"/>
      <c r="AK3" s="667"/>
      <c r="AL3" s="667"/>
      <c r="AM3" s="667"/>
      <c r="AN3" s="667"/>
      <c r="AO3" s="667"/>
      <c r="AP3" s="667"/>
      <c r="AQ3" s="667"/>
      <c r="AR3" s="667"/>
      <c r="AS3" s="667"/>
      <c r="AT3" s="667"/>
      <c r="AU3" s="667"/>
      <c r="AV3" s="667"/>
      <c r="AW3" s="667"/>
      <c r="AX3" s="23"/>
      <c r="AY3" s="23"/>
      <c r="AZ3" s="23"/>
      <c r="BA3" s="23"/>
      <c r="BB3" s="23"/>
      <c r="BC3" s="23"/>
      <c r="BD3" s="668"/>
      <c r="BE3" s="668"/>
      <c r="BF3" s="668"/>
      <c r="BG3" s="668"/>
      <c r="BH3" s="668"/>
      <c r="BI3" s="668"/>
      <c r="BJ3" s="668"/>
      <c r="BK3" s="668"/>
      <c r="BL3" s="668"/>
      <c r="BM3" s="668"/>
      <c r="BN3" s="668"/>
      <c r="BO3" s="668"/>
      <c r="BP3" s="668"/>
      <c r="BQ3" s="668"/>
      <c r="BR3" s="668"/>
      <c r="BS3" s="668"/>
    </row>
    <row r="4" spans="1:77" s="1" customFormat="1" ht="14.25" customHeight="1" thickBot="1">
      <c r="A4" s="24"/>
      <c r="B4" s="24"/>
      <c r="C4" s="24"/>
      <c r="D4" s="24"/>
      <c r="E4" s="24"/>
      <c r="F4" s="24"/>
      <c r="G4" s="24"/>
      <c r="H4" s="25"/>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3"/>
      <c r="AY4" s="23"/>
      <c r="AZ4" s="23"/>
      <c r="BA4" s="23"/>
      <c r="BB4" s="23"/>
      <c r="BC4" s="23"/>
      <c r="BD4" s="26"/>
      <c r="BE4" s="26"/>
      <c r="BF4" s="26"/>
      <c r="BG4" s="26"/>
      <c r="BH4" s="26"/>
      <c r="BI4" s="26"/>
      <c r="BJ4" s="26"/>
      <c r="BK4" s="26"/>
      <c r="BL4" s="26"/>
      <c r="BM4" s="26"/>
      <c r="BN4" s="26"/>
      <c r="BO4" s="26"/>
      <c r="BP4" s="26"/>
      <c r="BQ4" s="26"/>
      <c r="BR4" s="26"/>
      <c r="BS4" s="26"/>
    </row>
    <row r="5" spans="1:77" s="1" customFormat="1" ht="19" customHeight="1">
      <c r="A5" s="674" t="s">
        <v>249</v>
      </c>
      <c r="B5" s="675"/>
      <c r="C5" s="680"/>
      <c r="D5" s="680"/>
      <c r="E5" s="680"/>
      <c r="F5" s="680"/>
      <c r="G5" s="680" t="s">
        <v>250</v>
      </c>
      <c r="H5" s="680"/>
      <c r="I5" s="680"/>
      <c r="J5" s="680">
        <v>0</v>
      </c>
      <c r="K5" s="680"/>
      <c r="L5" s="680"/>
      <c r="M5" s="680">
        <v>1</v>
      </c>
      <c r="N5" s="680"/>
      <c r="O5" s="680"/>
      <c r="P5" s="680">
        <v>2</v>
      </c>
      <c r="Q5" s="680"/>
      <c r="R5" s="680"/>
      <c r="S5" s="680">
        <v>3</v>
      </c>
      <c r="T5" s="680"/>
      <c r="U5" s="680"/>
      <c r="V5" s="702">
        <v>4</v>
      </c>
      <c r="W5" s="703"/>
      <c r="X5" s="704"/>
      <c r="Y5" s="680">
        <v>5</v>
      </c>
      <c r="Z5" s="680"/>
      <c r="AA5" s="680"/>
      <c r="AB5" s="680" t="s">
        <v>251</v>
      </c>
      <c r="AC5" s="680"/>
      <c r="AD5" s="680"/>
      <c r="AE5" s="680"/>
      <c r="AF5" s="680"/>
      <c r="AG5" s="702"/>
      <c r="AH5" s="705" t="s">
        <v>252</v>
      </c>
      <c r="AI5" s="706"/>
      <c r="AJ5" s="707"/>
      <c r="AK5" s="690" t="s">
        <v>253</v>
      </c>
      <c r="AL5" s="690"/>
      <c r="AM5" s="690"/>
      <c r="AN5" s="690"/>
      <c r="AO5" s="690"/>
      <c r="AP5" s="690"/>
      <c r="AQ5" s="690"/>
      <c r="AR5" s="690"/>
      <c r="AS5" s="691"/>
      <c r="AT5" s="680" t="s">
        <v>254</v>
      </c>
      <c r="AU5" s="680"/>
      <c r="AV5" s="680"/>
      <c r="AW5" s="680" t="s">
        <v>255</v>
      </c>
      <c r="AX5" s="680"/>
      <c r="AY5" s="680"/>
      <c r="AZ5" s="680" t="s">
        <v>256</v>
      </c>
      <c r="BA5" s="680"/>
      <c r="BB5" s="680"/>
      <c r="BC5" s="680" t="s">
        <v>251</v>
      </c>
      <c r="BD5" s="680"/>
      <c r="BE5" s="680"/>
      <c r="BF5" s="680"/>
      <c r="BG5" s="680"/>
      <c r="BH5" s="680"/>
      <c r="BI5" s="681"/>
      <c r="BJ5" s="682"/>
      <c r="BK5" s="682"/>
      <c r="BL5" s="682"/>
      <c r="BM5" s="682"/>
      <c r="BN5" s="682"/>
      <c r="BO5" s="682"/>
      <c r="BP5" s="682"/>
      <c r="BQ5" s="682"/>
      <c r="BR5" s="682"/>
      <c r="BS5" s="683"/>
    </row>
    <row r="6" spans="1:77" s="1" customFormat="1" ht="19" customHeight="1">
      <c r="A6" s="676"/>
      <c r="B6" s="677"/>
      <c r="C6" s="658" t="s">
        <v>451</v>
      </c>
      <c r="D6" s="659"/>
      <c r="E6" s="659"/>
      <c r="F6" s="660"/>
      <c r="G6" s="667" t="s">
        <v>258</v>
      </c>
      <c r="H6" s="667"/>
      <c r="I6" s="667"/>
      <c r="J6" s="667"/>
      <c r="K6" s="667"/>
      <c r="L6" s="667"/>
      <c r="M6" s="667"/>
      <c r="N6" s="667"/>
      <c r="O6" s="667"/>
      <c r="P6" s="667"/>
      <c r="Q6" s="667"/>
      <c r="R6" s="667"/>
      <c r="S6" s="667"/>
      <c r="T6" s="667"/>
      <c r="U6" s="667"/>
      <c r="V6" s="669"/>
      <c r="W6" s="670"/>
      <c r="X6" s="672"/>
      <c r="Y6" s="667"/>
      <c r="Z6" s="667"/>
      <c r="AA6" s="667"/>
      <c r="AB6" s="699" t="str">
        <f>IF(SUM(J6:AA6)=0,"",SUM(J6:AA6))</f>
        <v/>
      </c>
      <c r="AC6" s="700"/>
      <c r="AD6" s="700"/>
      <c r="AE6" s="700"/>
      <c r="AF6" s="700"/>
      <c r="AG6" s="701"/>
      <c r="AH6" s="708"/>
      <c r="AI6" s="709"/>
      <c r="AJ6" s="710"/>
      <c r="AK6" s="688" t="s">
        <v>259</v>
      </c>
      <c r="AL6" s="688"/>
      <c r="AM6" s="688"/>
      <c r="AN6" s="688"/>
      <c r="AO6" s="688"/>
      <c r="AP6" s="688"/>
      <c r="AQ6" s="688"/>
      <c r="AR6" s="688"/>
      <c r="AS6" s="689"/>
      <c r="AT6" s="667"/>
      <c r="AU6" s="667"/>
      <c r="AV6" s="667"/>
      <c r="AW6" s="667"/>
      <c r="AX6" s="667"/>
      <c r="AY6" s="667"/>
      <c r="AZ6" s="667"/>
      <c r="BA6" s="667"/>
      <c r="BB6" s="667"/>
      <c r="BC6" s="714" t="str">
        <f>IF(SUM(AT6:BB6)=0,"",SUM(AT6:BB6))</f>
        <v/>
      </c>
      <c r="BD6" s="715"/>
      <c r="BE6" s="715"/>
      <c r="BF6" s="715"/>
      <c r="BG6" s="715"/>
      <c r="BH6" s="716"/>
      <c r="BI6" s="661"/>
      <c r="BJ6" s="662"/>
      <c r="BK6" s="662"/>
      <c r="BL6" s="662"/>
      <c r="BM6" s="662"/>
      <c r="BN6" s="662"/>
      <c r="BO6" s="662"/>
      <c r="BP6" s="662"/>
      <c r="BQ6" s="662"/>
      <c r="BR6" s="662"/>
      <c r="BS6" s="684"/>
    </row>
    <row r="7" spans="1:77" s="1" customFormat="1" ht="19" customHeight="1" thickBot="1">
      <c r="A7" s="676"/>
      <c r="B7" s="677"/>
      <c r="C7" s="661"/>
      <c r="D7" s="662"/>
      <c r="E7" s="662"/>
      <c r="F7" s="663"/>
      <c r="G7" s="692" t="s">
        <v>260</v>
      </c>
      <c r="H7" s="692"/>
      <c r="I7" s="692"/>
      <c r="J7" s="692"/>
      <c r="K7" s="692"/>
      <c r="L7" s="692"/>
      <c r="M7" s="692"/>
      <c r="N7" s="692"/>
      <c r="O7" s="692"/>
      <c r="P7" s="692"/>
      <c r="Q7" s="692"/>
      <c r="R7" s="692"/>
      <c r="S7" s="692"/>
      <c r="T7" s="692"/>
      <c r="U7" s="692"/>
      <c r="V7" s="693"/>
      <c r="W7" s="694"/>
      <c r="X7" s="695"/>
      <c r="Y7" s="692"/>
      <c r="Z7" s="692"/>
      <c r="AA7" s="692"/>
      <c r="AB7" s="699" t="str">
        <f>IF(SUM(J7:AA7)=0,"",SUM(J7:AA7))</f>
        <v/>
      </c>
      <c r="AC7" s="700"/>
      <c r="AD7" s="700"/>
      <c r="AE7" s="700"/>
      <c r="AF7" s="700"/>
      <c r="AG7" s="701"/>
      <c r="AH7" s="708"/>
      <c r="AI7" s="709"/>
      <c r="AJ7" s="710"/>
      <c r="AK7" s="688" t="s">
        <v>261</v>
      </c>
      <c r="AL7" s="688"/>
      <c r="AM7" s="688"/>
      <c r="AN7" s="688"/>
      <c r="AO7" s="688"/>
      <c r="AP7" s="688"/>
      <c r="AQ7" s="688"/>
      <c r="AR7" s="688"/>
      <c r="AS7" s="689"/>
      <c r="AT7" s="667"/>
      <c r="AU7" s="667"/>
      <c r="AV7" s="667"/>
      <c r="AW7" s="667"/>
      <c r="AX7" s="667"/>
      <c r="AY7" s="667"/>
      <c r="AZ7" s="667"/>
      <c r="BA7" s="667"/>
      <c r="BB7" s="667"/>
      <c r="BC7" s="714" t="str">
        <f>IF(SUM(AT7:BB7)=0,"",SUM(AT7:BB7))</f>
        <v/>
      </c>
      <c r="BD7" s="715"/>
      <c r="BE7" s="715"/>
      <c r="BF7" s="715"/>
      <c r="BG7" s="715"/>
      <c r="BH7" s="716"/>
      <c r="BI7" s="661"/>
      <c r="BJ7" s="662"/>
      <c r="BK7" s="662"/>
      <c r="BL7" s="662"/>
      <c r="BM7" s="662"/>
      <c r="BN7" s="662"/>
      <c r="BO7" s="662"/>
      <c r="BP7" s="662"/>
      <c r="BQ7" s="662"/>
      <c r="BR7" s="662"/>
      <c r="BS7" s="684"/>
    </row>
    <row r="8" spans="1:77" s="1" customFormat="1" ht="18.75" customHeight="1" thickTop="1" thickBot="1">
      <c r="A8" s="676"/>
      <c r="B8" s="677"/>
      <c r="C8" s="664"/>
      <c r="D8" s="665"/>
      <c r="E8" s="665"/>
      <c r="F8" s="666"/>
      <c r="G8" s="27" t="s">
        <v>262</v>
      </c>
      <c r="H8" s="28"/>
      <c r="I8" s="28"/>
      <c r="J8" s="28"/>
      <c r="K8" s="28"/>
      <c r="L8" s="28"/>
      <c r="M8" s="28"/>
      <c r="N8" s="28"/>
      <c r="O8" s="28"/>
      <c r="P8" s="28"/>
      <c r="Q8" s="28"/>
      <c r="R8" s="28"/>
      <c r="S8" s="28"/>
      <c r="T8" s="28"/>
      <c r="U8" s="28"/>
      <c r="V8" s="28"/>
      <c r="W8" s="28"/>
      <c r="X8" s="28"/>
      <c r="Y8" s="28"/>
      <c r="Z8" s="28"/>
      <c r="AA8" s="29"/>
      <c r="AB8" s="717" t="str">
        <f>IFERROR(AB7/AB6,"")</f>
        <v/>
      </c>
      <c r="AC8" s="718"/>
      <c r="AD8" s="718"/>
      <c r="AE8" s="718"/>
      <c r="AF8" s="718"/>
      <c r="AG8" s="719"/>
      <c r="AH8" s="708"/>
      <c r="AI8" s="709"/>
      <c r="AJ8" s="710"/>
      <c r="AK8" s="720" t="s">
        <v>263</v>
      </c>
      <c r="AL8" s="720"/>
      <c r="AM8" s="720"/>
      <c r="AN8" s="720"/>
      <c r="AO8" s="720"/>
      <c r="AP8" s="720"/>
      <c r="AQ8" s="720"/>
      <c r="AR8" s="720"/>
      <c r="AS8" s="720"/>
      <c r="AT8" s="720"/>
      <c r="AU8" s="720"/>
      <c r="AV8" s="720"/>
      <c r="AW8" s="720"/>
      <c r="AX8" s="720"/>
      <c r="AY8" s="720"/>
      <c r="AZ8" s="720"/>
      <c r="BA8" s="720"/>
      <c r="BB8" s="720"/>
      <c r="BC8" s="724" t="str">
        <f>IFERROR(AT7/BC7,"")</f>
        <v/>
      </c>
      <c r="BD8" s="725"/>
      <c r="BE8" s="725"/>
      <c r="BF8" s="725"/>
      <c r="BG8" s="725"/>
      <c r="BH8" s="726"/>
      <c r="BI8" s="661"/>
      <c r="BJ8" s="662"/>
      <c r="BK8" s="662"/>
      <c r="BL8" s="662"/>
      <c r="BM8" s="662"/>
      <c r="BN8" s="662"/>
      <c r="BO8" s="662"/>
      <c r="BP8" s="662"/>
      <c r="BQ8" s="662"/>
      <c r="BR8" s="662"/>
      <c r="BS8" s="684"/>
    </row>
    <row r="9" spans="1:77" s="1" customFormat="1" ht="18.75" customHeight="1" thickTop="1">
      <c r="A9" s="676"/>
      <c r="B9" s="677"/>
      <c r="C9" s="661" t="s">
        <v>264</v>
      </c>
      <c r="D9" s="731"/>
      <c r="E9" s="731"/>
      <c r="F9" s="732"/>
      <c r="G9" s="737" t="s">
        <v>258</v>
      </c>
      <c r="H9" s="738"/>
      <c r="I9" s="739"/>
      <c r="J9" s="737"/>
      <c r="K9" s="738"/>
      <c r="L9" s="739"/>
      <c r="M9" s="737"/>
      <c r="N9" s="738"/>
      <c r="O9" s="739"/>
      <c r="P9" s="737"/>
      <c r="Q9" s="738"/>
      <c r="R9" s="739"/>
      <c r="S9" s="737"/>
      <c r="T9" s="738"/>
      <c r="U9" s="739"/>
      <c r="V9" s="737"/>
      <c r="W9" s="743"/>
      <c r="X9" s="744"/>
      <c r="Y9" s="737"/>
      <c r="Z9" s="738"/>
      <c r="AA9" s="739"/>
      <c r="AB9" s="721" t="str">
        <f>IF(SUM(J9:AA9)=0,"",SUM(J9:AA9))</f>
        <v/>
      </c>
      <c r="AC9" s="722"/>
      <c r="AD9" s="722"/>
      <c r="AE9" s="722"/>
      <c r="AF9" s="722"/>
      <c r="AG9" s="723"/>
      <c r="AH9" s="711"/>
      <c r="AI9" s="712"/>
      <c r="AJ9" s="713"/>
      <c r="AK9" s="720" t="s">
        <v>265</v>
      </c>
      <c r="AL9" s="720"/>
      <c r="AM9" s="720"/>
      <c r="AN9" s="720"/>
      <c r="AO9" s="720"/>
      <c r="AP9" s="720"/>
      <c r="AQ9" s="720"/>
      <c r="AR9" s="720"/>
      <c r="AS9" s="720"/>
      <c r="AT9" s="720"/>
      <c r="AU9" s="720"/>
      <c r="AV9" s="720"/>
      <c r="AW9" s="720"/>
      <c r="AX9" s="720"/>
      <c r="AY9" s="720"/>
      <c r="AZ9" s="720"/>
      <c r="BA9" s="720"/>
      <c r="BB9" s="720"/>
      <c r="BC9" s="724" t="str">
        <f>IFERROR((AW7+AZ7)/BC7,"")</f>
        <v/>
      </c>
      <c r="BD9" s="725"/>
      <c r="BE9" s="725"/>
      <c r="BF9" s="725"/>
      <c r="BG9" s="725"/>
      <c r="BH9" s="726"/>
      <c r="BI9" s="661"/>
      <c r="BJ9" s="662"/>
      <c r="BK9" s="662"/>
      <c r="BL9" s="662"/>
      <c r="BM9" s="662"/>
      <c r="BN9" s="662"/>
      <c r="BO9" s="662"/>
      <c r="BP9" s="662"/>
      <c r="BQ9" s="662"/>
      <c r="BR9" s="662"/>
      <c r="BS9" s="684"/>
    </row>
    <row r="10" spans="1:77" s="1" customFormat="1" ht="20.25" customHeight="1">
      <c r="A10" s="676"/>
      <c r="B10" s="677"/>
      <c r="C10" s="733"/>
      <c r="D10" s="731"/>
      <c r="E10" s="731"/>
      <c r="F10" s="732"/>
      <c r="G10" s="727" t="s">
        <v>266</v>
      </c>
      <c r="H10" s="728"/>
      <c r="I10" s="728"/>
      <c r="J10" s="728"/>
      <c r="K10" s="728"/>
      <c r="L10" s="728"/>
      <c r="M10" s="728"/>
      <c r="N10" s="728"/>
      <c r="O10" s="728"/>
      <c r="P10" s="728"/>
      <c r="Q10" s="728"/>
      <c r="R10" s="728"/>
      <c r="S10" s="728"/>
      <c r="T10" s="728"/>
      <c r="U10" s="728"/>
      <c r="V10" s="728"/>
      <c r="W10" s="728"/>
      <c r="X10" s="728"/>
      <c r="Y10" s="728"/>
      <c r="Z10" s="728"/>
      <c r="AA10" s="729"/>
      <c r="AB10" s="730"/>
      <c r="AC10" s="667"/>
      <c r="AD10" s="667"/>
      <c r="AE10" s="667"/>
      <c r="AF10" s="667"/>
      <c r="AG10" s="669"/>
      <c r="AH10" s="30" t="s">
        <v>267</v>
      </c>
      <c r="AI10" s="31"/>
      <c r="AJ10" s="31"/>
      <c r="AK10" s="31"/>
      <c r="AL10" s="31"/>
      <c r="AM10" s="31"/>
      <c r="AN10" s="31"/>
      <c r="AO10" s="31"/>
      <c r="AP10" s="31"/>
      <c r="AQ10" s="31"/>
      <c r="AR10" s="32"/>
      <c r="AS10" s="32"/>
      <c r="AT10" s="32"/>
      <c r="AU10" s="32"/>
      <c r="AV10" s="32"/>
      <c r="AW10" s="32"/>
      <c r="AX10" s="32"/>
      <c r="AY10" s="32"/>
      <c r="AZ10" s="32"/>
      <c r="BA10" s="32"/>
      <c r="BB10" s="32"/>
      <c r="BC10" s="32"/>
      <c r="BD10" s="32"/>
      <c r="BE10" s="32"/>
      <c r="BF10" s="32"/>
      <c r="BG10" s="32"/>
      <c r="BH10" s="33"/>
      <c r="BI10" s="661"/>
      <c r="BJ10" s="662"/>
      <c r="BK10" s="662"/>
      <c r="BL10" s="662"/>
      <c r="BM10" s="662"/>
      <c r="BN10" s="662"/>
      <c r="BO10" s="662"/>
      <c r="BP10" s="662"/>
      <c r="BQ10" s="662"/>
      <c r="BR10" s="662"/>
      <c r="BS10" s="684"/>
      <c r="BT10" s="34"/>
    </row>
    <row r="11" spans="1:77" s="1" customFormat="1" ht="20.25" customHeight="1">
      <c r="A11" s="676"/>
      <c r="B11" s="677"/>
      <c r="C11" s="733"/>
      <c r="D11" s="731"/>
      <c r="E11" s="731"/>
      <c r="F11" s="732"/>
      <c r="G11" s="740" t="s">
        <v>268</v>
      </c>
      <c r="H11" s="741"/>
      <c r="I11" s="741"/>
      <c r="J11" s="741"/>
      <c r="K11" s="741"/>
      <c r="L11" s="741"/>
      <c r="M11" s="741"/>
      <c r="N11" s="741"/>
      <c r="O11" s="741"/>
      <c r="P11" s="741"/>
      <c r="Q11" s="741"/>
      <c r="R11" s="741"/>
      <c r="S11" s="741"/>
      <c r="T11" s="741"/>
      <c r="U11" s="741"/>
      <c r="V11" s="741"/>
      <c r="W11" s="741"/>
      <c r="X11" s="741"/>
      <c r="Y11" s="741"/>
      <c r="Z11" s="741"/>
      <c r="AA11" s="742"/>
      <c r="AB11" s="730"/>
      <c r="AC11" s="667"/>
      <c r="AD11" s="667"/>
      <c r="AE11" s="667"/>
      <c r="AF11" s="667"/>
      <c r="AG11" s="669"/>
      <c r="AH11" s="661"/>
      <c r="AI11" s="662"/>
      <c r="AJ11" s="662"/>
      <c r="AK11" s="662"/>
      <c r="AL11" s="662"/>
      <c r="AM11" s="662"/>
      <c r="AN11" s="662"/>
      <c r="AO11" s="662"/>
      <c r="AP11" s="662"/>
      <c r="AQ11" s="662"/>
      <c r="AR11" s="662"/>
      <c r="AS11" s="662"/>
      <c r="AT11" s="662"/>
      <c r="AU11" s="662"/>
      <c r="AV11" s="662"/>
      <c r="AW11" s="662"/>
      <c r="AX11" s="662"/>
      <c r="AY11" s="662"/>
      <c r="AZ11" s="662"/>
      <c r="BA11" s="662"/>
      <c r="BB11" s="662"/>
      <c r="BC11" s="662"/>
      <c r="BD11" s="662"/>
      <c r="BE11" s="662"/>
      <c r="BF11" s="662"/>
      <c r="BG11" s="662"/>
      <c r="BH11" s="663"/>
      <c r="BI11" s="661"/>
      <c r="BJ11" s="662"/>
      <c r="BK11" s="662"/>
      <c r="BL11" s="662"/>
      <c r="BM11" s="662"/>
      <c r="BN11" s="662"/>
      <c r="BO11" s="662"/>
      <c r="BP11" s="662"/>
      <c r="BQ11" s="662"/>
      <c r="BR11" s="662"/>
      <c r="BS11" s="684"/>
      <c r="BT11" s="34"/>
    </row>
    <row r="12" spans="1:77" s="1" customFormat="1" ht="20.25" customHeight="1" thickBot="1">
      <c r="A12" s="678"/>
      <c r="B12" s="679"/>
      <c r="C12" s="734"/>
      <c r="D12" s="735"/>
      <c r="E12" s="735"/>
      <c r="F12" s="736"/>
      <c r="G12" s="746" t="s">
        <v>269</v>
      </c>
      <c r="H12" s="747"/>
      <c r="I12" s="747"/>
      <c r="J12" s="747"/>
      <c r="K12" s="747"/>
      <c r="L12" s="747"/>
      <c r="M12" s="747"/>
      <c r="N12" s="747"/>
      <c r="O12" s="747"/>
      <c r="P12" s="747"/>
      <c r="Q12" s="747"/>
      <c r="R12" s="747"/>
      <c r="S12" s="747"/>
      <c r="T12" s="747"/>
      <c r="U12" s="747"/>
      <c r="V12" s="747"/>
      <c r="W12" s="747"/>
      <c r="X12" s="747"/>
      <c r="Y12" s="747"/>
      <c r="Z12" s="747"/>
      <c r="AA12" s="748"/>
      <c r="AB12" s="749"/>
      <c r="AC12" s="750"/>
      <c r="AD12" s="750"/>
      <c r="AE12" s="750"/>
      <c r="AF12" s="750"/>
      <c r="AG12" s="751"/>
      <c r="AH12" s="685"/>
      <c r="AI12" s="686"/>
      <c r="AJ12" s="686"/>
      <c r="AK12" s="686"/>
      <c r="AL12" s="686"/>
      <c r="AM12" s="686"/>
      <c r="AN12" s="686"/>
      <c r="AO12" s="686"/>
      <c r="AP12" s="686"/>
      <c r="AQ12" s="686"/>
      <c r="AR12" s="686"/>
      <c r="AS12" s="686"/>
      <c r="AT12" s="686"/>
      <c r="AU12" s="686"/>
      <c r="AV12" s="686"/>
      <c r="AW12" s="686"/>
      <c r="AX12" s="686"/>
      <c r="AY12" s="686"/>
      <c r="AZ12" s="686"/>
      <c r="BA12" s="686"/>
      <c r="BB12" s="686"/>
      <c r="BC12" s="686"/>
      <c r="BD12" s="686"/>
      <c r="BE12" s="686"/>
      <c r="BF12" s="686"/>
      <c r="BG12" s="686"/>
      <c r="BH12" s="745"/>
      <c r="BI12" s="685"/>
      <c r="BJ12" s="686"/>
      <c r="BK12" s="686"/>
      <c r="BL12" s="686"/>
      <c r="BM12" s="686"/>
      <c r="BN12" s="686"/>
      <c r="BO12" s="686"/>
      <c r="BP12" s="686"/>
      <c r="BQ12" s="686"/>
      <c r="BR12" s="686"/>
      <c r="BS12" s="687"/>
    </row>
    <row r="13" spans="1:77" s="1" customFormat="1" ht="5.25" customHeight="1" thickBot="1">
      <c r="A13" s="35"/>
      <c r="B13" s="35"/>
      <c r="C13" s="24"/>
      <c r="D13" s="24"/>
      <c r="E13" s="24"/>
      <c r="F13" s="24"/>
      <c r="G13" s="24"/>
      <c r="H13" s="24"/>
      <c r="I13" s="24"/>
      <c r="J13" s="24"/>
      <c r="K13" s="24"/>
      <c r="L13" s="24"/>
      <c r="M13" s="24"/>
      <c r="N13" s="24"/>
      <c r="O13" s="24"/>
      <c r="P13" s="24"/>
      <c r="Q13" s="24"/>
      <c r="R13" s="24"/>
      <c r="S13" s="24"/>
      <c r="T13" s="24"/>
      <c r="U13" s="24"/>
      <c r="V13" s="35"/>
      <c r="W13" s="35"/>
      <c r="X13" s="35"/>
      <c r="Y13" s="36"/>
      <c r="Z13" s="36"/>
      <c r="AA13" s="36"/>
      <c r="AB13" s="24"/>
      <c r="AC13" s="24"/>
      <c r="AD13" s="24"/>
      <c r="AE13" s="24"/>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row>
    <row r="14" spans="1:77" s="1" customFormat="1" ht="24.75" customHeight="1" thickBot="1">
      <c r="A14" s="812" t="s">
        <v>270</v>
      </c>
      <c r="B14" s="813"/>
      <c r="C14" s="752" t="s">
        <v>271</v>
      </c>
      <c r="D14" s="752"/>
      <c r="E14" s="752"/>
      <c r="F14" s="752"/>
      <c r="G14" s="752"/>
      <c r="H14" s="752"/>
      <c r="I14" s="752"/>
      <c r="J14" s="752"/>
      <c r="K14" s="752"/>
      <c r="L14" s="752" t="s">
        <v>272</v>
      </c>
      <c r="M14" s="752"/>
      <c r="N14" s="752"/>
      <c r="O14" s="752"/>
      <c r="P14" s="752"/>
      <c r="Q14" s="752"/>
      <c r="R14" s="752"/>
      <c r="S14" s="752"/>
      <c r="T14" s="752"/>
      <c r="U14" s="752" t="s">
        <v>273</v>
      </c>
      <c r="V14" s="752"/>
      <c r="W14" s="752"/>
      <c r="X14" s="752"/>
      <c r="Y14" s="752"/>
      <c r="Z14" s="752"/>
      <c r="AA14" s="752"/>
      <c r="AB14" s="753" t="s">
        <v>274</v>
      </c>
      <c r="AC14" s="754"/>
      <c r="AD14" s="754"/>
      <c r="AE14" s="754"/>
      <c r="AF14" s="754"/>
      <c r="AG14" s="754"/>
      <c r="AH14" s="754"/>
      <c r="AI14" s="754"/>
      <c r="AJ14" s="754"/>
      <c r="AK14" s="754"/>
      <c r="AL14" s="754"/>
      <c r="AM14" s="754"/>
      <c r="AN14" s="754"/>
      <c r="AO14" s="754"/>
      <c r="AP14" s="754"/>
      <c r="AQ14" s="754"/>
      <c r="AR14" s="754"/>
      <c r="AS14" s="754"/>
      <c r="AT14" s="754"/>
      <c r="AU14" s="754"/>
      <c r="AV14" s="754"/>
      <c r="AW14" s="754"/>
      <c r="AX14" s="754"/>
      <c r="AY14" s="754"/>
      <c r="AZ14" s="754"/>
      <c r="BA14" s="754"/>
      <c r="BB14" s="754"/>
      <c r="BC14" s="754"/>
      <c r="BD14" s="754"/>
      <c r="BE14" s="754"/>
      <c r="BF14" s="754"/>
      <c r="BG14" s="754"/>
      <c r="BH14" s="754"/>
      <c r="BI14" s="754"/>
      <c r="BJ14" s="754"/>
      <c r="BK14" s="754"/>
      <c r="BL14" s="754"/>
      <c r="BM14" s="754"/>
      <c r="BN14" s="754"/>
      <c r="BO14" s="754"/>
      <c r="BP14" s="754"/>
      <c r="BQ14" s="754"/>
      <c r="BR14" s="754"/>
      <c r="BS14" s="755"/>
    </row>
    <row r="15" spans="1:77" s="1" customFormat="1" ht="16" customHeight="1" thickTop="1">
      <c r="A15" s="814"/>
      <c r="B15" s="815"/>
      <c r="C15" s="756" t="s">
        <v>275</v>
      </c>
      <c r="D15" s="757"/>
      <c r="E15" s="757"/>
      <c r="F15" s="757"/>
      <c r="G15" s="757"/>
      <c r="H15" s="757"/>
      <c r="I15" s="757"/>
      <c r="J15" s="757"/>
      <c r="K15" s="758"/>
      <c r="L15" s="765"/>
      <c r="M15" s="766"/>
      <c r="N15" s="766"/>
      <c r="O15" s="766"/>
      <c r="P15" s="766"/>
      <c r="Q15" s="766"/>
      <c r="R15" s="766"/>
      <c r="S15" s="766"/>
      <c r="T15" s="767"/>
      <c r="U15" s="771"/>
      <c r="V15" s="772"/>
      <c r="W15" s="772"/>
      <c r="X15" s="772"/>
      <c r="Y15" s="772"/>
      <c r="Z15" s="773" t="s">
        <v>141</v>
      </c>
      <c r="AA15" s="774"/>
      <c r="AB15" s="38" t="s">
        <v>276</v>
      </c>
      <c r="AC15" s="39"/>
      <c r="AD15" s="39"/>
      <c r="AE15" s="39"/>
      <c r="AF15" s="39"/>
      <c r="AG15" s="39"/>
      <c r="AH15" s="39"/>
      <c r="AI15" s="39"/>
      <c r="AJ15" s="39"/>
      <c r="AK15" s="39"/>
      <c r="AL15" s="39"/>
      <c r="AM15" s="39"/>
      <c r="AN15" s="39"/>
      <c r="AO15" s="39"/>
      <c r="AP15" s="40" t="s">
        <v>167</v>
      </c>
      <c r="AQ15" s="775"/>
      <c r="AR15" s="775"/>
      <c r="AS15" s="775"/>
      <c r="AT15" s="775"/>
      <c r="AU15" s="39" t="s">
        <v>277</v>
      </c>
      <c r="AV15" s="39"/>
      <c r="AW15" s="39"/>
      <c r="AX15" s="39"/>
      <c r="AY15" s="775" t="str">
        <f>IF(ROUND(1.65*AQ15,2)=0,"",ROUND(1.65*AQ15,2))</f>
        <v/>
      </c>
      <c r="AZ15" s="775"/>
      <c r="BA15" s="775"/>
      <c r="BB15" s="775"/>
      <c r="BC15" s="775"/>
      <c r="BD15" s="775"/>
      <c r="BE15" s="39" t="s">
        <v>141</v>
      </c>
      <c r="BF15" s="39"/>
      <c r="BG15" s="39"/>
      <c r="BH15" s="39"/>
      <c r="BI15" s="39"/>
      <c r="BJ15" s="39"/>
      <c r="BK15" s="39"/>
      <c r="BL15" s="39"/>
      <c r="BM15" s="39"/>
      <c r="BN15" s="39"/>
      <c r="BO15" s="39"/>
      <c r="BP15" s="39"/>
      <c r="BQ15" s="39"/>
      <c r="BR15" s="39"/>
      <c r="BS15" s="41"/>
      <c r="BV15" s="256"/>
      <c r="BW15" s="256"/>
      <c r="BX15" s="256"/>
      <c r="BY15" s="256"/>
    </row>
    <row r="16" spans="1:77" s="1" customFormat="1" ht="16" customHeight="1">
      <c r="A16" s="814"/>
      <c r="B16" s="815"/>
      <c r="C16" s="759" t="s">
        <v>278</v>
      </c>
      <c r="D16" s="759"/>
      <c r="E16" s="759"/>
      <c r="F16" s="759"/>
      <c r="G16" s="759"/>
      <c r="H16" s="759"/>
      <c r="I16" s="759"/>
      <c r="J16" s="759"/>
      <c r="K16" s="759"/>
      <c r="L16" s="768"/>
      <c r="M16" s="769"/>
      <c r="N16" s="769"/>
      <c r="O16" s="769"/>
      <c r="P16" s="769"/>
      <c r="Q16" s="769"/>
      <c r="R16" s="769"/>
      <c r="S16" s="769"/>
      <c r="T16" s="770"/>
      <c r="U16" s="760"/>
      <c r="V16" s="761"/>
      <c r="W16" s="761"/>
      <c r="X16" s="761"/>
      <c r="Y16" s="761"/>
      <c r="Z16" s="762" t="s">
        <v>141</v>
      </c>
      <c r="AA16" s="763"/>
      <c r="AB16" s="42" t="s">
        <v>279</v>
      </c>
      <c r="AC16" s="23"/>
      <c r="AD16" s="23"/>
      <c r="AE16" s="23"/>
      <c r="AF16" s="23"/>
      <c r="AG16" s="23"/>
      <c r="AH16" s="23"/>
      <c r="AI16" s="23"/>
      <c r="AJ16" s="23"/>
      <c r="AK16" s="23"/>
      <c r="AL16" s="23"/>
      <c r="AM16" s="23"/>
      <c r="AN16" s="23"/>
      <c r="AO16" s="23"/>
      <c r="AP16" s="24" t="s">
        <v>167</v>
      </c>
      <c r="AQ16" s="764"/>
      <c r="AR16" s="764"/>
      <c r="AS16" s="764"/>
      <c r="AT16" s="764"/>
      <c r="AU16" s="23" t="s">
        <v>277</v>
      </c>
      <c r="AV16" s="23"/>
      <c r="AW16" s="23"/>
      <c r="AX16" s="23"/>
      <c r="AY16" s="764" t="str">
        <f>IF(ROUND(3.3*AQ16,2)=0,"",ROUND(3.3*AQ16,2))</f>
        <v/>
      </c>
      <c r="AZ16" s="764"/>
      <c r="BA16" s="764"/>
      <c r="BB16" s="764"/>
      <c r="BC16" s="764"/>
      <c r="BD16" s="764"/>
      <c r="BE16" s="23" t="s">
        <v>141</v>
      </c>
      <c r="BF16" s="23"/>
      <c r="BG16" s="23"/>
      <c r="BH16" s="23"/>
      <c r="BI16" s="23"/>
      <c r="BJ16" s="23"/>
      <c r="BK16" s="23"/>
      <c r="BL16" s="23"/>
      <c r="BM16" s="23"/>
      <c r="BN16" s="23"/>
      <c r="BO16" s="23"/>
      <c r="BP16" s="23"/>
      <c r="BQ16" s="23"/>
      <c r="BR16" s="23"/>
      <c r="BS16" s="43"/>
      <c r="BV16" s="256"/>
      <c r="BW16" s="256"/>
      <c r="BX16" s="256"/>
      <c r="BY16" s="256"/>
    </row>
    <row r="17" spans="1:71" s="1" customFormat="1" ht="16" customHeight="1">
      <c r="A17" s="814"/>
      <c r="B17" s="815"/>
      <c r="C17" s="759" t="s">
        <v>280</v>
      </c>
      <c r="D17" s="759"/>
      <c r="E17" s="759"/>
      <c r="F17" s="759"/>
      <c r="G17" s="759"/>
      <c r="H17" s="759"/>
      <c r="I17" s="759"/>
      <c r="J17" s="759"/>
      <c r="K17" s="759"/>
      <c r="L17" s="667" t="s">
        <v>452</v>
      </c>
      <c r="M17" s="667"/>
      <c r="N17" s="667"/>
      <c r="O17" s="667"/>
      <c r="P17" s="667"/>
      <c r="Q17" s="667"/>
      <c r="R17" s="667"/>
      <c r="S17" s="667"/>
      <c r="T17" s="667"/>
      <c r="U17" s="776" t="str">
        <f>IF(SUM(U15:Y16)=0,"",SUM(U15:Y16))</f>
        <v/>
      </c>
      <c r="V17" s="777"/>
      <c r="W17" s="777"/>
      <c r="X17" s="777"/>
      <c r="Y17" s="777"/>
      <c r="Z17" s="715" t="s">
        <v>141</v>
      </c>
      <c r="AA17" s="716"/>
      <c r="AB17" s="44"/>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6"/>
    </row>
    <row r="18" spans="1:71" s="1" customFormat="1" ht="16" customHeight="1">
      <c r="A18" s="814"/>
      <c r="B18" s="815"/>
      <c r="C18" s="778" t="s">
        <v>281</v>
      </c>
      <c r="D18" s="778"/>
      <c r="E18" s="778"/>
      <c r="F18" s="778"/>
      <c r="G18" s="778"/>
      <c r="H18" s="778"/>
      <c r="I18" s="778"/>
      <c r="J18" s="778"/>
      <c r="K18" s="778"/>
      <c r="L18" s="779"/>
      <c r="M18" s="780"/>
      <c r="N18" s="780"/>
      <c r="O18" s="780"/>
      <c r="P18" s="780"/>
      <c r="Q18" s="780"/>
      <c r="R18" s="780"/>
      <c r="S18" s="780"/>
      <c r="T18" s="781"/>
      <c r="U18" s="782"/>
      <c r="V18" s="783"/>
      <c r="W18" s="783"/>
      <c r="X18" s="783"/>
      <c r="Y18" s="783"/>
      <c r="Z18" s="784" t="s">
        <v>141</v>
      </c>
      <c r="AA18" s="785"/>
      <c r="AB18" s="42" t="s">
        <v>282</v>
      </c>
      <c r="AC18" s="23"/>
      <c r="AD18" s="23"/>
      <c r="AE18" s="23"/>
      <c r="AF18" s="23"/>
      <c r="AG18" s="23"/>
      <c r="AH18" s="23"/>
      <c r="AI18" s="23"/>
      <c r="AJ18" s="23"/>
      <c r="AK18" s="23"/>
      <c r="AL18" s="23"/>
      <c r="AM18" s="23"/>
      <c r="AN18" s="23"/>
      <c r="AO18" s="23"/>
      <c r="AP18" s="24" t="s">
        <v>167</v>
      </c>
      <c r="AQ18" s="764"/>
      <c r="AR18" s="764"/>
      <c r="AS18" s="764"/>
      <c r="AT18" s="764"/>
      <c r="AU18" s="23" t="s">
        <v>277</v>
      </c>
      <c r="AV18" s="23"/>
      <c r="AW18" s="23"/>
      <c r="AX18" s="23"/>
      <c r="AY18" s="764" t="str">
        <f>IF(ROUND(1.98*AQ18,2)=0,"",ROUND(1.98*AQ18,2))</f>
        <v/>
      </c>
      <c r="AZ18" s="764"/>
      <c r="BA18" s="764"/>
      <c r="BB18" s="764"/>
      <c r="BC18" s="764"/>
      <c r="BD18" s="764"/>
      <c r="BE18" s="23" t="s">
        <v>141</v>
      </c>
      <c r="BF18" s="23"/>
      <c r="BG18" s="23"/>
      <c r="BH18" s="23"/>
      <c r="BI18" s="23"/>
      <c r="BJ18" s="23"/>
      <c r="BK18" s="23"/>
      <c r="BL18" s="23"/>
      <c r="BM18" s="23"/>
      <c r="BN18" s="23"/>
      <c r="BO18" s="23"/>
      <c r="BP18" s="23"/>
      <c r="BQ18" s="23"/>
      <c r="BR18" s="23"/>
      <c r="BS18" s="43"/>
    </row>
    <row r="19" spans="1:71" s="1" customFormat="1" ht="16" customHeight="1">
      <c r="A19" s="814"/>
      <c r="B19" s="815"/>
      <c r="C19" s="759" t="s">
        <v>283</v>
      </c>
      <c r="D19" s="759"/>
      <c r="E19" s="759"/>
      <c r="F19" s="759"/>
      <c r="G19" s="759"/>
      <c r="H19" s="759"/>
      <c r="I19" s="759"/>
      <c r="J19" s="759"/>
      <c r="K19" s="759"/>
      <c r="L19" s="768"/>
      <c r="M19" s="769"/>
      <c r="N19" s="769"/>
      <c r="O19" s="769"/>
      <c r="P19" s="769"/>
      <c r="Q19" s="769"/>
      <c r="R19" s="769"/>
      <c r="S19" s="769"/>
      <c r="T19" s="770"/>
      <c r="U19" s="760"/>
      <c r="V19" s="761"/>
      <c r="W19" s="761"/>
      <c r="X19" s="761"/>
      <c r="Y19" s="761"/>
      <c r="Z19" s="762" t="s">
        <v>141</v>
      </c>
      <c r="AA19" s="763"/>
      <c r="AB19" s="42" t="s">
        <v>282</v>
      </c>
      <c r="AC19" s="23"/>
      <c r="AD19" s="23"/>
      <c r="AE19" s="23"/>
      <c r="AF19" s="23"/>
      <c r="AG19" s="23"/>
      <c r="AH19" s="23"/>
      <c r="AI19" s="23"/>
      <c r="AJ19" s="23"/>
      <c r="AK19" s="23"/>
      <c r="AL19" s="23"/>
      <c r="AM19" s="23"/>
      <c r="AN19" s="23"/>
      <c r="AO19" s="23"/>
      <c r="AP19" s="24" t="s">
        <v>167</v>
      </c>
      <c r="AQ19" s="764"/>
      <c r="AR19" s="764"/>
      <c r="AS19" s="764"/>
      <c r="AT19" s="764"/>
      <c r="AU19" s="23" t="s">
        <v>277</v>
      </c>
      <c r="AV19" s="23"/>
      <c r="AW19" s="23"/>
      <c r="AX19" s="23"/>
      <c r="AY19" s="764" t="str">
        <f>IF(ROUND(1.98*AQ19,2)=0,"",ROUND(1.98*AQ19,2))</f>
        <v/>
      </c>
      <c r="AZ19" s="764"/>
      <c r="BA19" s="764"/>
      <c r="BB19" s="764"/>
      <c r="BC19" s="764"/>
      <c r="BD19" s="764"/>
      <c r="BE19" s="23" t="s">
        <v>141</v>
      </c>
      <c r="BF19" s="23"/>
      <c r="BG19" s="23"/>
      <c r="BH19" s="23"/>
      <c r="BI19" s="23"/>
      <c r="BJ19" s="23"/>
      <c r="BK19" s="23"/>
      <c r="BL19" s="23"/>
      <c r="BM19" s="23"/>
      <c r="BN19" s="23"/>
      <c r="BO19" s="23"/>
      <c r="BP19" s="23"/>
      <c r="BQ19" s="23"/>
      <c r="BR19" s="23"/>
      <c r="BS19" s="43"/>
    </row>
    <row r="20" spans="1:71" s="1" customFormat="1" ht="16" customHeight="1">
      <c r="A20" s="814"/>
      <c r="B20" s="815"/>
      <c r="C20" s="759" t="s">
        <v>280</v>
      </c>
      <c r="D20" s="759"/>
      <c r="E20" s="759"/>
      <c r="F20" s="759"/>
      <c r="G20" s="759"/>
      <c r="H20" s="759"/>
      <c r="I20" s="759"/>
      <c r="J20" s="759"/>
      <c r="K20" s="759"/>
      <c r="L20" s="667" t="s">
        <v>452</v>
      </c>
      <c r="M20" s="667"/>
      <c r="N20" s="667"/>
      <c r="O20" s="667"/>
      <c r="P20" s="667"/>
      <c r="Q20" s="667"/>
      <c r="R20" s="667"/>
      <c r="S20" s="667"/>
      <c r="T20" s="667"/>
      <c r="U20" s="776" t="str">
        <f>IF(SUM(U18:Y19)=0,"",SUM(U18:Y19))</f>
        <v/>
      </c>
      <c r="V20" s="777"/>
      <c r="W20" s="777"/>
      <c r="X20" s="777"/>
      <c r="Y20" s="777"/>
      <c r="Z20" s="715" t="s">
        <v>141</v>
      </c>
      <c r="AA20" s="716"/>
      <c r="AB20" s="44"/>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6"/>
    </row>
    <row r="21" spans="1:71" s="1" customFormat="1" ht="16" customHeight="1">
      <c r="A21" s="814"/>
      <c r="B21" s="815"/>
      <c r="C21" s="818" t="s">
        <v>284</v>
      </c>
      <c r="D21" s="818"/>
      <c r="E21" s="818"/>
      <c r="F21" s="818"/>
      <c r="G21" s="818"/>
      <c r="H21" s="818"/>
      <c r="I21" s="818"/>
      <c r="J21" s="818"/>
      <c r="K21" s="818"/>
      <c r="L21" s="818" t="s">
        <v>452</v>
      </c>
      <c r="M21" s="818"/>
      <c r="N21" s="818"/>
      <c r="O21" s="818"/>
      <c r="P21" s="818"/>
      <c r="Q21" s="818"/>
      <c r="R21" s="818"/>
      <c r="S21" s="818"/>
      <c r="T21" s="818"/>
      <c r="U21" s="802"/>
      <c r="V21" s="803"/>
      <c r="W21" s="803"/>
      <c r="X21" s="803"/>
      <c r="Y21" s="803"/>
      <c r="Z21" s="804" t="s">
        <v>141</v>
      </c>
      <c r="AA21" s="805"/>
      <c r="AB21" s="47" t="s">
        <v>285</v>
      </c>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48"/>
    </row>
    <row r="22" spans="1:71" s="1" customFormat="1" ht="16" customHeight="1">
      <c r="A22" s="814"/>
      <c r="B22" s="815"/>
      <c r="C22" s="819" t="s">
        <v>286</v>
      </c>
      <c r="D22" s="819"/>
      <c r="E22" s="819"/>
      <c r="F22" s="819"/>
      <c r="G22" s="819"/>
      <c r="H22" s="819"/>
      <c r="I22" s="819"/>
      <c r="J22" s="819"/>
      <c r="K22" s="819"/>
      <c r="L22" s="819" t="s">
        <v>452</v>
      </c>
      <c r="M22" s="819"/>
      <c r="N22" s="819"/>
      <c r="O22" s="819"/>
      <c r="P22" s="819"/>
      <c r="Q22" s="819"/>
      <c r="R22" s="819"/>
      <c r="S22" s="819"/>
      <c r="T22" s="819"/>
      <c r="U22" s="792"/>
      <c r="V22" s="793"/>
      <c r="W22" s="793"/>
      <c r="X22" s="793"/>
      <c r="Y22" s="793"/>
      <c r="Z22" s="794" t="s">
        <v>141</v>
      </c>
      <c r="AA22" s="795"/>
      <c r="AB22" s="42"/>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43"/>
    </row>
    <row r="23" spans="1:71" s="1" customFormat="1" ht="16" customHeight="1">
      <c r="A23" s="814"/>
      <c r="B23" s="815"/>
      <c r="C23" s="819" t="s">
        <v>287</v>
      </c>
      <c r="D23" s="819"/>
      <c r="E23" s="819"/>
      <c r="F23" s="819"/>
      <c r="G23" s="819"/>
      <c r="H23" s="819"/>
      <c r="I23" s="819"/>
      <c r="J23" s="819"/>
      <c r="K23" s="819"/>
      <c r="L23" s="819" t="s">
        <v>452</v>
      </c>
      <c r="M23" s="819"/>
      <c r="N23" s="819"/>
      <c r="O23" s="819"/>
      <c r="P23" s="819"/>
      <c r="Q23" s="819"/>
      <c r="R23" s="819"/>
      <c r="S23" s="819"/>
      <c r="T23" s="819"/>
      <c r="U23" s="792"/>
      <c r="V23" s="793"/>
      <c r="W23" s="793"/>
      <c r="X23" s="793"/>
      <c r="Y23" s="793"/>
      <c r="Z23" s="794" t="s">
        <v>141</v>
      </c>
      <c r="AA23" s="795"/>
      <c r="AB23" s="42"/>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43"/>
    </row>
    <row r="24" spans="1:71" s="1" customFormat="1" ht="16" customHeight="1">
      <c r="A24" s="814"/>
      <c r="B24" s="815"/>
      <c r="C24" s="759" t="s">
        <v>288</v>
      </c>
      <c r="D24" s="759"/>
      <c r="E24" s="759"/>
      <c r="F24" s="759"/>
      <c r="G24" s="759"/>
      <c r="H24" s="759"/>
      <c r="I24" s="759"/>
      <c r="J24" s="759"/>
      <c r="K24" s="759"/>
      <c r="L24" s="797"/>
      <c r="M24" s="797"/>
      <c r="N24" s="797"/>
      <c r="O24" s="797"/>
      <c r="P24" s="797"/>
      <c r="Q24" s="797"/>
      <c r="R24" s="797"/>
      <c r="S24" s="797"/>
      <c r="T24" s="797"/>
      <c r="U24" s="798"/>
      <c r="V24" s="799"/>
      <c r="W24" s="799"/>
      <c r="X24" s="799"/>
      <c r="Y24" s="799"/>
      <c r="Z24" s="800" t="s">
        <v>141</v>
      </c>
      <c r="AA24" s="801"/>
      <c r="AB24" s="786" t="s">
        <v>285</v>
      </c>
      <c r="AC24" s="787"/>
      <c r="AD24" s="787"/>
      <c r="AE24" s="787"/>
      <c r="AF24" s="787"/>
      <c r="AG24" s="787"/>
      <c r="AH24" s="787"/>
      <c r="AI24" s="787"/>
      <c r="AJ24" s="787"/>
      <c r="AK24" s="787"/>
      <c r="AL24" s="787"/>
      <c r="AM24" s="787"/>
      <c r="AN24" s="787"/>
      <c r="AO24" s="787"/>
      <c r="AP24" s="787"/>
      <c r="AQ24" s="787"/>
      <c r="AR24" s="787"/>
      <c r="AS24" s="787"/>
      <c r="AT24" s="787"/>
      <c r="AU24" s="787"/>
      <c r="AV24" s="787"/>
      <c r="AW24" s="787"/>
      <c r="AX24" s="787"/>
      <c r="AY24" s="787"/>
      <c r="AZ24" s="787"/>
      <c r="BA24" s="787"/>
      <c r="BB24" s="787"/>
      <c r="BC24" s="787"/>
      <c r="BD24" s="787"/>
      <c r="BE24" s="787"/>
      <c r="BF24" s="787"/>
      <c r="BG24" s="787"/>
      <c r="BH24" s="787"/>
      <c r="BI24" s="787"/>
      <c r="BJ24" s="787"/>
      <c r="BK24" s="787"/>
      <c r="BL24" s="787"/>
      <c r="BM24" s="787"/>
      <c r="BN24" s="787"/>
      <c r="BO24" s="787"/>
      <c r="BP24" s="787"/>
      <c r="BQ24" s="787"/>
      <c r="BR24" s="787"/>
      <c r="BS24" s="788"/>
    </row>
    <row r="25" spans="1:71" s="1" customFormat="1" ht="16" customHeight="1">
      <c r="A25" s="814"/>
      <c r="B25" s="815"/>
      <c r="C25" s="806" t="s">
        <v>289</v>
      </c>
      <c r="D25" s="807"/>
      <c r="E25" s="807"/>
      <c r="F25" s="807"/>
      <c r="G25" s="807"/>
      <c r="H25" s="807"/>
      <c r="I25" s="807"/>
      <c r="J25" s="807"/>
      <c r="K25" s="807"/>
      <c r="L25" s="807"/>
      <c r="M25" s="807"/>
      <c r="N25" s="807"/>
      <c r="O25" s="807"/>
      <c r="P25" s="807"/>
      <c r="Q25" s="807"/>
      <c r="R25" s="807"/>
      <c r="S25" s="807"/>
      <c r="T25" s="808"/>
      <c r="U25" s="802"/>
      <c r="V25" s="803"/>
      <c r="W25" s="803"/>
      <c r="X25" s="803"/>
      <c r="Y25" s="803"/>
      <c r="Z25" s="804" t="s">
        <v>141</v>
      </c>
      <c r="AA25" s="805"/>
      <c r="AB25" s="42"/>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43"/>
    </row>
    <row r="26" spans="1:71" s="1" customFormat="1" ht="25.5" customHeight="1">
      <c r="A26" s="814"/>
      <c r="B26" s="815"/>
      <c r="C26" s="789" t="s">
        <v>290</v>
      </c>
      <c r="D26" s="790"/>
      <c r="E26" s="790"/>
      <c r="F26" s="790"/>
      <c r="G26" s="790"/>
      <c r="H26" s="790"/>
      <c r="I26" s="790"/>
      <c r="J26" s="790"/>
      <c r="K26" s="790"/>
      <c r="L26" s="790"/>
      <c r="M26" s="790"/>
      <c r="N26" s="790"/>
      <c r="O26" s="790"/>
      <c r="P26" s="790"/>
      <c r="Q26" s="790"/>
      <c r="R26" s="790"/>
      <c r="S26" s="790"/>
      <c r="T26" s="791"/>
      <c r="U26" s="792"/>
      <c r="V26" s="793"/>
      <c r="W26" s="793"/>
      <c r="X26" s="793"/>
      <c r="Y26" s="793"/>
      <c r="Z26" s="794" t="s">
        <v>141</v>
      </c>
      <c r="AA26" s="795"/>
      <c r="AB26" s="42"/>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43"/>
    </row>
    <row r="27" spans="1:71" s="1" customFormat="1" ht="16" customHeight="1">
      <c r="A27" s="814"/>
      <c r="B27" s="815"/>
      <c r="C27" s="796" t="s">
        <v>291</v>
      </c>
      <c r="D27" s="790"/>
      <c r="E27" s="790"/>
      <c r="F27" s="790"/>
      <c r="G27" s="790"/>
      <c r="H27" s="790"/>
      <c r="I27" s="790"/>
      <c r="J27" s="790"/>
      <c r="K27" s="790"/>
      <c r="L27" s="790"/>
      <c r="M27" s="790"/>
      <c r="N27" s="790"/>
      <c r="O27" s="790"/>
      <c r="P27" s="790"/>
      <c r="Q27" s="790"/>
      <c r="R27" s="790"/>
      <c r="S27" s="790"/>
      <c r="T27" s="791"/>
      <c r="U27" s="792"/>
      <c r="V27" s="793"/>
      <c r="W27" s="793"/>
      <c r="X27" s="793"/>
      <c r="Y27" s="793"/>
      <c r="Z27" s="794" t="s">
        <v>141</v>
      </c>
      <c r="AA27" s="795"/>
      <c r="AB27" s="42"/>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43"/>
    </row>
    <row r="28" spans="1:71" s="1" customFormat="1" ht="16" customHeight="1">
      <c r="A28" s="814"/>
      <c r="B28" s="815"/>
      <c r="C28" s="809" t="s">
        <v>292</v>
      </c>
      <c r="D28" s="810"/>
      <c r="E28" s="810"/>
      <c r="F28" s="810"/>
      <c r="G28" s="810"/>
      <c r="H28" s="810"/>
      <c r="I28" s="810"/>
      <c r="J28" s="810"/>
      <c r="K28" s="810"/>
      <c r="L28" s="810"/>
      <c r="M28" s="810"/>
      <c r="N28" s="810"/>
      <c r="O28" s="810"/>
      <c r="P28" s="810"/>
      <c r="Q28" s="810"/>
      <c r="R28" s="810"/>
      <c r="S28" s="810"/>
      <c r="T28" s="811"/>
      <c r="U28" s="984"/>
      <c r="V28" s="985"/>
      <c r="W28" s="985"/>
      <c r="X28" s="985"/>
      <c r="Y28" s="985"/>
      <c r="Z28" s="794" t="s">
        <v>141</v>
      </c>
      <c r="AA28" s="795"/>
      <c r="AB28" s="42" t="s">
        <v>293</v>
      </c>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43"/>
    </row>
    <row r="29" spans="1:71" s="1" customFormat="1" ht="15.75" customHeight="1">
      <c r="A29" s="814"/>
      <c r="B29" s="815"/>
      <c r="C29" s="809" t="s">
        <v>294</v>
      </c>
      <c r="D29" s="810"/>
      <c r="E29" s="810"/>
      <c r="F29" s="810"/>
      <c r="G29" s="810"/>
      <c r="H29" s="810"/>
      <c r="I29" s="810"/>
      <c r="J29" s="810"/>
      <c r="K29" s="810"/>
      <c r="L29" s="810"/>
      <c r="M29" s="810"/>
      <c r="N29" s="810"/>
      <c r="O29" s="810"/>
      <c r="P29" s="810"/>
      <c r="Q29" s="810"/>
      <c r="R29" s="810"/>
      <c r="S29" s="810"/>
      <c r="T29" s="811"/>
      <c r="U29" s="798"/>
      <c r="V29" s="799"/>
      <c r="W29" s="799"/>
      <c r="X29" s="799"/>
      <c r="Y29" s="799"/>
      <c r="Z29" s="800" t="s">
        <v>141</v>
      </c>
      <c r="AA29" s="801"/>
      <c r="AB29" s="49" t="s">
        <v>295</v>
      </c>
      <c r="AC29" s="25"/>
      <c r="AD29" s="25"/>
      <c r="AE29" s="25"/>
      <c r="AF29" s="25"/>
      <c r="AG29" s="25"/>
      <c r="AH29" s="25"/>
      <c r="AI29" s="25"/>
      <c r="AJ29" s="25"/>
      <c r="AK29" s="25"/>
      <c r="AL29" s="25"/>
      <c r="AM29" s="25"/>
      <c r="AN29" s="25"/>
      <c r="AO29" s="25"/>
      <c r="AP29" s="50" t="s">
        <v>167</v>
      </c>
      <c r="AQ29" s="826"/>
      <c r="AR29" s="826"/>
      <c r="AS29" s="826"/>
      <c r="AT29" s="826"/>
      <c r="AU29" s="25" t="s">
        <v>277</v>
      </c>
      <c r="AV29" s="25"/>
      <c r="AW29" s="25"/>
      <c r="AX29" s="25"/>
      <c r="AY29" s="826" t="str">
        <f>IF(ROUND(3.3*AQ29,2)=0,"",ROUND(1.98*AQ19,2))</f>
        <v/>
      </c>
      <c r="AZ29" s="826"/>
      <c r="BA29" s="826"/>
      <c r="BB29" s="826"/>
      <c r="BC29" s="826"/>
      <c r="BD29" s="826"/>
      <c r="BE29" s="25" t="s">
        <v>141</v>
      </c>
      <c r="BF29" s="25"/>
      <c r="BG29" s="23"/>
      <c r="BH29" s="23"/>
      <c r="BI29" s="51"/>
      <c r="BJ29" s="51"/>
      <c r="BK29" s="51"/>
      <c r="BL29" s="51"/>
      <c r="BM29" s="51"/>
      <c r="BN29" s="51"/>
      <c r="BO29" s="51"/>
      <c r="BP29" s="51"/>
      <c r="BQ29" s="51"/>
      <c r="BR29" s="51"/>
      <c r="BS29" s="52"/>
    </row>
    <row r="30" spans="1:71" s="1" customFormat="1" ht="16" customHeight="1" thickBot="1">
      <c r="A30" s="816"/>
      <c r="B30" s="817"/>
      <c r="C30" s="751" t="s">
        <v>296</v>
      </c>
      <c r="D30" s="827"/>
      <c r="E30" s="827"/>
      <c r="F30" s="827"/>
      <c r="G30" s="827"/>
      <c r="H30" s="827"/>
      <c r="I30" s="827"/>
      <c r="J30" s="827"/>
      <c r="K30" s="827"/>
      <c r="L30" s="827"/>
      <c r="M30" s="827"/>
      <c r="N30" s="827"/>
      <c r="O30" s="827"/>
      <c r="P30" s="827"/>
      <c r="Q30" s="827"/>
      <c r="R30" s="827"/>
      <c r="S30" s="827"/>
      <c r="T30" s="828"/>
      <c r="U30" s="829" t="str">
        <f>IF(SUM(U17,U20,U21,U22,U23,U24,U25,U26,U27,U29)=0,"",SUM(U17,U20,U21,U22,U23,U24,U25,U26,U27,U29))</f>
        <v/>
      </c>
      <c r="V30" s="830"/>
      <c r="W30" s="830"/>
      <c r="X30" s="830"/>
      <c r="Y30" s="830"/>
      <c r="Z30" s="831" t="s">
        <v>141</v>
      </c>
      <c r="AA30" s="832"/>
      <c r="AB30" s="53"/>
      <c r="AC30" s="54" t="s">
        <v>297</v>
      </c>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5"/>
      <c r="BE30" s="55"/>
      <c r="BF30" s="55"/>
      <c r="BG30" s="55"/>
      <c r="BH30" s="55"/>
      <c r="BI30" s="55"/>
      <c r="BJ30" s="55"/>
      <c r="BK30" s="55"/>
      <c r="BL30" s="55"/>
      <c r="BM30" s="55"/>
      <c r="BN30" s="55"/>
      <c r="BO30" s="55"/>
      <c r="BP30" s="55"/>
      <c r="BQ30" s="55"/>
      <c r="BR30" s="55"/>
      <c r="BS30" s="56"/>
    </row>
    <row r="31" spans="1:71" s="1" customFormat="1" ht="4.5" customHeight="1" thickBot="1">
      <c r="A31" s="35"/>
      <c r="B31" s="35"/>
      <c r="C31" s="24"/>
      <c r="D31" s="24"/>
      <c r="E31" s="24"/>
      <c r="F31" s="24"/>
      <c r="G31" s="24"/>
      <c r="H31" s="24"/>
      <c r="I31" s="24"/>
      <c r="J31" s="24"/>
      <c r="K31" s="24"/>
      <c r="L31" s="24"/>
      <c r="M31" s="24"/>
      <c r="N31" s="24"/>
      <c r="O31" s="24"/>
      <c r="P31" s="24"/>
      <c r="Q31" s="24"/>
      <c r="R31" s="24"/>
      <c r="S31" s="24"/>
      <c r="T31" s="24"/>
      <c r="U31" s="37"/>
      <c r="V31" s="37"/>
      <c r="W31" s="37"/>
      <c r="X31" s="37"/>
      <c r="Y31" s="37"/>
      <c r="Z31" s="37"/>
      <c r="AA31" s="37"/>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51"/>
      <c r="BE31" s="51"/>
      <c r="BF31" s="51"/>
      <c r="BG31" s="51"/>
      <c r="BH31" s="51"/>
      <c r="BI31" s="51"/>
      <c r="BJ31" s="51"/>
      <c r="BK31" s="51"/>
      <c r="BL31" s="51"/>
      <c r="BM31" s="51"/>
      <c r="BN31" s="51"/>
      <c r="BO31" s="51"/>
      <c r="BP31" s="51"/>
      <c r="BQ31" s="51"/>
      <c r="BR31" s="51"/>
      <c r="BS31" s="51"/>
    </row>
    <row r="32" spans="1:71" s="1" customFormat="1" ht="15.75" customHeight="1">
      <c r="A32" s="956" t="s">
        <v>453</v>
      </c>
      <c r="B32" s="957"/>
      <c r="C32" s="962" t="s">
        <v>454</v>
      </c>
      <c r="D32" s="963"/>
      <c r="E32" s="963"/>
      <c r="F32" s="963"/>
      <c r="G32" s="963"/>
      <c r="H32" s="963"/>
      <c r="I32" s="963"/>
      <c r="J32" s="963"/>
      <c r="K32" s="963"/>
      <c r="L32" s="963"/>
      <c r="M32" s="963"/>
      <c r="N32" s="963"/>
      <c r="O32" s="964"/>
      <c r="P32" s="126" t="s">
        <v>455</v>
      </c>
      <c r="Q32" s="126"/>
      <c r="R32" s="126"/>
      <c r="S32" s="126"/>
      <c r="T32" s="126"/>
      <c r="U32" s="968"/>
      <c r="V32" s="968"/>
      <c r="W32" s="968"/>
      <c r="X32" s="968"/>
      <c r="Y32" s="968"/>
      <c r="Z32" s="969" t="s">
        <v>141</v>
      </c>
      <c r="AA32" s="970"/>
      <c r="AB32" s="127" t="s">
        <v>456</v>
      </c>
      <c r="AC32" s="127"/>
      <c r="AD32" s="127"/>
      <c r="AE32" s="127"/>
      <c r="AF32" s="127"/>
      <c r="AG32" s="127"/>
      <c r="AH32" s="127"/>
      <c r="AI32" s="127"/>
      <c r="AJ32" s="127"/>
      <c r="AK32" s="127"/>
      <c r="AL32" s="127"/>
      <c r="AM32" s="127"/>
      <c r="AN32" s="127"/>
      <c r="AO32" s="127"/>
      <c r="AP32" s="127"/>
      <c r="AQ32" s="127"/>
      <c r="AR32" s="127"/>
      <c r="AS32" s="127"/>
      <c r="AT32" s="127"/>
      <c r="AU32" s="127"/>
      <c r="AV32" s="127"/>
      <c r="AW32" s="127"/>
      <c r="AX32" s="127"/>
      <c r="AY32" s="127"/>
      <c r="AZ32" s="128"/>
      <c r="BA32" s="129"/>
      <c r="BB32" s="130"/>
      <c r="BC32" s="130"/>
      <c r="BD32" s="130"/>
      <c r="BE32" s="130"/>
      <c r="BF32" s="130"/>
      <c r="BG32" s="130"/>
      <c r="BH32" s="130"/>
      <c r="BI32" s="130"/>
      <c r="BJ32" s="130"/>
      <c r="BK32" s="130"/>
      <c r="BL32" s="130"/>
      <c r="BM32" s="130"/>
      <c r="BN32" s="130"/>
      <c r="BO32" s="130"/>
      <c r="BP32" s="130"/>
      <c r="BQ32" s="130"/>
      <c r="BR32" s="130"/>
      <c r="BS32" s="130"/>
    </row>
    <row r="33" spans="1:86" s="1" customFormat="1" ht="15.75" customHeight="1">
      <c r="A33" s="958"/>
      <c r="B33" s="959"/>
      <c r="C33" s="965"/>
      <c r="D33" s="966"/>
      <c r="E33" s="966"/>
      <c r="F33" s="966"/>
      <c r="G33" s="966"/>
      <c r="H33" s="966"/>
      <c r="I33" s="966"/>
      <c r="J33" s="966"/>
      <c r="K33" s="966"/>
      <c r="L33" s="966"/>
      <c r="M33" s="966"/>
      <c r="N33" s="966"/>
      <c r="O33" s="967"/>
      <c r="P33" s="131" t="s">
        <v>457</v>
      </c>
      <c r="Q33" s="131"/>
      <c r="R33" s="131"/>
      <c r="S33" s="131"/>
      <c r="T33" s="131"/>
      <c r="U33" s="971"/>
      <c r="V33" s="971"/>
      <c r="W33" s="971"/>
      <c r="X33" s="971"/>
      <c r="Y33" s="971"/>
      <c r="Z33" s="979" t="s">
        <v>141</v>
      </c>
      <c r="AA33" s="980"/>
      <c r="AB33" s="132" t="s">
        <v>458</v>
      </c>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3"/>
      <c r="BA33" s="134"/>
      <c r="BB33" s="135"/>
      <c r="BC33" s="135"/>
      <c r="BD33" s="135"/>
      <c r="BE33" s="135"/>
      <c r="BF33" s="135"/>
      <c r="BG33" s="135"/>
      <c r="BH33" s="135"/>
      <c r="BI33" s="135"/>
      <c r="BJ33" s="135"/>
      <c r="BK33" s="135"/>
      <c r="BL33" s="135"/>
      <c r="BM33" s="135"/>
      <c r="BN33" s="135"/>
      <c r="BO33" s="135"/>
      <c r="BP33" s="135"/>
      <c r="BQ33" s="135"/>
      <c r="BR33" s="135"/>
      <c r="BS33" s="135"/>
    </row>
    <row r="34" spans="1:86" s="1" customFormat="1" ht="15.75" customHeight="1">
      <c r="A34" s="958"/>
      <c r="B34" s="959"/>
      <c r="C34" s="132" t="s">
        <v>458</v>
      </c>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6"/>
      <c r="AB34" s="132"/>
      <c r="AC34" s="131" t="s">
        <v>439</v>
      </c>
      <c r="AD34" s="131"/>
      <c r="AE34" s="131"/>
      <c r="AF34" s="131"/>
      <c r="AG34" s="131"/>
      <c r="AH34" s="131"/>
      <c r="AI34" s="131"/>
      <c r="AJ34" s="131"/>
      <c r="AK34" s="131"/>
      <c r="AL34" s="131"/>
      <c r="AM34" s="131"/>
      <c r="AN34" s="131"/>
      <c r="AO34" s="131"/>
      <c r="AP34" s="131"/>
      <c r="AQ34" s="131"/>
      <c r="AR34" s="131"/>
      <c r="AS34" s="131"/>
      <c r="AT34" s="972"/>
      <c r="AU34" s="972"/>
      <c r="AV34" s="972"/>
      <c r="AW34" s="972"/>
      <c r="AX34" s="972"/>
      <c r="AY34" s="972"/>
      <c r="AZ34" s="974"/>
      <c r="BA34" s="134"/>
      <c r="BB34" s="135"/>
      <c r="BC34" s="135"/>
      <c r="BD34" s="135"/>
      <c r="BE34" s="135"/>
      <c r="BF34" s="135"/>
      <c r="BG34" s="135"/>
      <c r="BH34" s="135"/>
      <c r="BI34" s="135"/>
      <c r="BJ34" s="135"/>
      <c r="BK34" s="135"/>
      <c r="BL34" s="135"/>
      <c r="BM34" s="135"/>
      <c r="BN34" s="135"/>
      <c r="BO34" s="135"/>
      <c r="BP34" s="135"/>
      <c r="BQ34" s="135"/>
      <c r="BR34" s="135"/>
      <c r="BS34" s="135"/>
    </row>
    <row r="35" spans="1:86" s="1" customFormat="1" ht="15.75" customHeight="1">
      <c r="A35" s="958"/>
      <c r="B35" s="959"/>
      <c r="C35" s="132"/>
      <c r="D35" s="131" t="s">
        <v>454</v>
      </c>
      <c r="E35" s="131"/>
      <c r="F35" s="131"/>
      <c r="G35" s="131"/>
      <c r="H35" s="131"/>
      <c r="I35" s="131"/>
      <c r="J35" s="131"/>
      <c r="K35" s="131"/>
      <c r="L35" s="131"/>
      <c r="M35" s="131"/>
      <c r="N35" s="131"/>
      <c r="O35" s="131"/>
      <c r="P35" s="131"/>
      <c r="Q35" s="131"/>
      <c r="R35" s="131"/>
      <c r="S35" s="131"/>
      <c r="T35" s="131"/>
      <c r="U35" s="971"/>
      <c r="V35" s="971"/>
      <c r="W35" s="971"/>
      <c r="X35" s="971"/>
      <c r="Y35" s="971"/>
      <c r="Z35" s="979" t="s">
        <v>141</v>
      </c>
      <c r="AA35" s="980"/>
      <c r="AB35" s="132"/>
      <c r="AC35" s="131" t="s">
        <v>440</v>
      </c>
      <c r="AD35" s="131"/>
      <c r="AE35" s="131"/>
      <c r="AF35" s="131"/>
      <c r="AG35" s="131"/>
      <c r="AH35" s="131"/>
      <c r="AI35" s="131"/>
      <c r="AJ35" s="131"/>
      <c r="AK35" s="131"/>
      <c r="AL35" s="131"/>
      <c r="AM35" s="131"/>
      <c r="AN35" s="131"/>
      <c r="AO35" s="131"/>
      <c r="AP35" s="131"/>
      <c r="AQ35" s="131"/>
      <c r="AR35" s="131"/>
      <c r="AS35" s="131"/>
      <c r="AT35" s="972"/>
      <c r="AU35" s="972"/>
      <c r="AV35" s="972"/>
      <c r="AW35" s="972"/>
      <c r="AX35" s="972"/>
      <c r="AY35" s="972"/>
      <c r="AZ35" s="974"/>
      <c r="BA35" s="134"/>
      <c r="BB35" s="135"/>
      <c r="BC35" s="135"/>
      <c r="BD35" s="135"/>
      <c r="BE35" s="135"/>
      <c r="BF35" s="135"/>
      <c r="BG35" s="135"/>
      <c r="BH35" s="135"/>
      <c r="BI35" s="135"/>
      <c r="BJ35" s="135"/>
      <c r="BK35" s="135"/>
      <c r="BL35" s="135"/>
      <c r="BM35" s="135"/>
      <c r="BN35" s="135"/>
      <c r="BO35" s="135"/>
      <c r="BP35" s="135"/>
      <c r="BQ35" s="135"/>
      <c r="BR35" s="135"/>
      <c r="BS35" s="135"/>
    </row>
    <row r="36" spans="1:86" s="1" customFormat="1" ht="15.75" customHeight="1">
      <c r="A36" s="958"/>
      <c r="B36" s="959"/>
      <c r="C36" s="132"/>
      <c r="D36" s="131" t="s">
        <v>459</v>
      </c>
      <c r="E36" s="131"/>
      <c r="F36" s="131"/>
      <c r="G36" s="131"/>
      <c r="H36" s="131"/>
      <c r="I36" s="131"/>
      <c r="J36" s="131"/>
      <c r="K36" s="131"/>
      <c r="L36" s="131"/>
      <c r="M36" s="131"/>
      <c r="N36" s="131"/>
      <c r="O36" s="131"/>
      <c r="P36" s="131"/>
      <c r="Q36" s="131"/>
      <c r="R36" s="131"/>
      <c r="S36" s="131"/>
      <c r="T36" s="131"/>
      <c r="U36" s="971"/>
      <c r="V36" s="971"/>
      <c r="W36" s="971"/>
      <c r="X36" s="971"/>
      <c r="Y36" s="971"/>
      <c r="Z36" s="979" t="s">
        <v>460</v>
      </c>
      <c r="AA36" s="980"/>
      <c r="AB36" s="132" t="s">
        <v>461</v>
      </c>
      <c r="AC36" s="131"/>
      <c r="AD36" s="131"/>
      <c r="AE36" s="131"/>
      <c r="AF36" s="131"/>
      <c r="AG36" s="131"/>
      <c r="AH36" s="131"/>
      <c r="AI36" s="131"/>
      <c r="AJ36" s="131"/>
      <c r="AK36" s="131"/>
      <c r="AL36" s="131"/>
      <c r="AM36" s="131"/>
      <c r="AN36" s="131"/>
      <c r="AO36" s="131"/>
      <c r="AP36" s="131"/>
      <c r="AQ36" s="131"/>
      <c r="AR36" s="131"/>
      <c r="AS36" s="131"/>
      <c r="AT36" s="972"/>
      <c r="AU36" s="972"/>
      <c r="AV36" s="972"/>
      <c r="AW36" s="972"/>
      <c r="AX36" s="972"/>
      <c r="AY36" s="972"/>
      <c r="AZ36" s="974"/>
      <c r="BA36" s="134"/>
      <c r="BB36" s="135"/>
      <c r="BC36" s="135"/>
      <c r="BD36" s="135"/>
      <c r="BE36" s="135"/>
      <c r="BF36" s="135"/>
      <c r="BG36" s="135"/>
      <c r="BH36" s="135"/>
      <c r="BI36" s="135"/>
      <c r="BJ36" s="135"/>
      <c r="BK36" s="135"/>
      <c r="BL36" s="135"/>
      <c r="BM36" s="135"/>
      <c r="BN36" s="135"/>
      <c r="BO36" s="135"/>
      <c r="BP36" s="135"/>
      <c r="BQ36" s="135"/>
      <c r="BR36" s="135"/>
      <c r="BS36" s="135"/>
    </row>
    <row r="37" spans="1:86" s="1" customFormat="1" ht="15.75" customHeight="1">
      <c r="A37" s="958"/>
      <c r="B37" s="959"/>
      <c r="C37" s="132"/>
      <c r="D37" s="131" t="s">
        <v>462</v>
      </c>
      <c r="E37" s="131"/>
      <c r="F37" s="131"/>
      <c r="G37" s="131"/>
      <c r="H37" s="131"/>
      <c r="I37" s="131"/>
      <c r="J37" s="131"/>
      <c r="K37" s="131"/>
      <c r="L37" s="131"/>
      <c r="M37" s="131"/>
      <c r="N37" s="131"/>
      <c r="O37" s="131"/>
      <c r="P37" s="131"/>
      <c r="Q37" s="131"/>
      <c r="R37" s="131"/>
      <c r="S37" s="131"/>
      <c r="T37" s="131"/>
      <c r="U37" s="972"/>
      <c r="V37" s="972"/>
      <c r="W37" s="972"/>
      <c r="X37" s="972"/>
      <c r="Y37" s="972"/>
      <c r="Z37" s="972"/>
      <c r="AA37" s="973"/>
      <c r="AB37" s="132"/>
      <c r="AC37" s="131" t="s">
        <v>439</v>
      </c>
      <c r="AD37" s="131"/>
      <c r="AE37" s="131"/>
      <c r="AF37" s="131"/>
      <c r="AG37" s="131"/>
      <c r="AH37" s="131"/>
      <c r="AI37" s="131"/>
      <c r="AJ37" s="131"/>
      <c r="AK37" s="131"/>
      <c r="AL37" s="131"/>
      <c r="AM37" s="131"/>
      <c r="AN37" s="131"/>
      <c r="AO37" s="131"/>
      <c r="AP37" s="131"/>
      <c r="AQ37" s="131"/>
      <c r="AR37" s="131"/>
      <c r="AS37" s="131"/>
      <c r="AT37" s="972"/>
      <c r="AU37" s="972"/>
      <c r="AV37" s="972"/>
      <c r="AW37" s="972"/>
      <c r="AX37" s="972"/>
      <c r="AY37" s="972"/>
      <c r="AZ37" s="974"/>
      <c r="BA37" s="134"/>
      <c r="BB37" s="135"/>
      <c r="BC37" s="135"/>
      <c r="BD37" s="135"/>
      <c r="BE37" s="135"/>
      <c r="BF37" s="135"/>
      <c r="BG37" s="135"/>
      <c r="BH37" s="135"/>
      <c r="BI37" s="135"/>
      <c r="BJ37" s="135"/>
      <c r="BK37" s="135"/>
      <c r="BL37" s="135"/>
      <c r="BM37" s="135"/>
      <c r="BN37" s="135"/>
      <c r="BO37" s="135"/>
      <c r="BP37" s="135"/>
      <c r="BQ37" s="135"/>
      <c r="BR37" s="135"/>
      <c r="BS37" s="135"/>
    </row>
    <row r="38" spans="1:86" s="1" customFormat="1" ht="15.75" customHeight="1">
      <c r="A38" s="958"/>
      <c r="B38" s="959"/>
      <c r="C38" s="132"/>
      <c r="D38" s="131" t="s">
        <v>463</v>
      </c>
      <c r="E38" s="131"/>
      <c r="F38" s="131"/>
      <c r="G38" s="131"/>
      <c r="H38" s="131"/>
      <c r="I38" s="131"/>
      <c r="J38" s="131"/>
      <c r="K38" s="131"/>
      <c r="L38" s="131"/>
      <c r="M38" s="131"/>
      <c r="N38" s="131"/>
      <c r="O38" s="131"/>
      <c r="P38" s="975"/>
      <c r="Q38" s="975"/>
      <c r="R38" s="975"/>
      <c r="S38" s="972" t="s">
        <v>155</v>
      </c>
      <c r="T38" s="972"/>
      <c r="U38" s="975"/>
      <c r="V38" s="975"/>
      <c r="W38" s="975"/>
      <c r="X38" s="975"/>
      <c r="Y38" s="975"/>
      <c r="Z38" s="975"/>
      <c r="AA38" s="976"/>
      <c r="AB38" s="137"/>
      <c r="AC38" s="138" t="s">
        <v>440</v>
      </c>
      <c r="AD38" s="138"/>
      <c r="AE38" s="138"/>
      <c r="AF38" s="138"/>
      <c r="AG38" s="138"/>
      <c r="AH38" s="138"/>
      <c r="AI38" s="138"/>
      <c r="AJ38" s="138"/>
      <c r="AK38" s="138"/>
      <c r="AL38" s="138"/>
      <c r="AM38" s="138"/>
      <c r="AN38" s="138"/>
      <c r="AO38" s="138"/>
      <c r="AP38" s="138"/>
      <c r="AQ38" s="138"/>
      <c r="AR38" s="138"/>
      <c r="AS38" s="138"/>
      <c r="AT38" s="977"/>
      <c r="AU38" s="977"/>
      <c r="AV38" s="977"/>
      <c r="AW38" s="977"/>
      <c r="AX38" s="977"/>
      <c r="AY38" s="977"/>
      <c r="AZ38" s="978"/>
      <c r="BA38" s="134"/>
      <c r="BB38" s="135"/>
      <c r="BC38" s="135"/>
      <c r="BD38" s="135"/>
      <c r="BE38" s="135"/>
      <c r="BF38" s="135"/>
      <c r="BG38" s="135"/>
      <c r="BH38" s="135"/>
      <c r="BI38" s="135"/>
      <c r="BJ38" s="135"/>
      <c r="BK38" s="135"/>
      <c r="BL38" s="135"/>
      <c r="BM38" s="135"/>
      <c r="BN38" s="135"/>
      <c r="BO38" s="135"/>
      <c r="BP38" s="135"/>
      <c r="BQ38" s="135"/>
      <c r="BR38" s="135"/>
      <c r="BS38" s="135"/>
    </row>
    <row r="39" spans="1:86" s="1" customFormat="1" ht="15.75" customHeight="1">
      <c r="A39" s="958"/>
      <c r="B39" s="959"/>
      <c r="C39" s="132"/>
      <c r="D39" s="131" t="s">
        <v>464</v>
      </c>
      <c r="E39" s="131"/>
      <c r="F39" s="131"/>
      <c r="G39" s="131"/>
      <c r="H39" s="131"/>
      <c r="I39" s="131"/>
      <c r="J39" s="131"/>
      <c r="K39" s="131"/>
      <c r="L39" s="131"/>
      <c r="M39" s="131"/>
      <c r="N39" s="131"/>
      <c r="O39" s="131"/>
      <c r="P39" s="131"/>
      <c r="Q39" s="131"/>
      <c r="R39" s="131"/>
      <c r="S39" s="131"/>
      <c r="T39" s="131"/>
      <c r="U39" s="972"/>
      <c r="V39" s="972"/>
      <c r="W39" s="972"/>
      <c r="X39" s="972"/>
      <c r="Y39" s="972"/>
      <c r="Z39" s="972"/>
      <c r="AA39" s="973"/>
      <c r="AB39" s="139"/>
      <c r="AC39" s="140"/>
      <c r="AD39" s="140"/>
      <c r="AE39" s="140"/>
      <c r="AF39" s="140"/>
      <c r="AG39" s="140"/>
      <c r="AH39" s="140"/>
      <c r="AI39" s="140"/>
      <c r="AJ39" s="140"/>
      <c r="AK39" s="140"/>
      <c r="AL39" s="140"/>
      <c r="AM39" s="140"/>
      <c r="AN39" s="141"/>
      <c r="AO39" s="141"/>
      <c r="AP39" s="141"/>
      <c r="AQ39" s="141"/>
      <c r="AR39" s="141"/>
      <c r="AS39" s="141"/>
      <c r="AT39" s="141"/>
      <c r="AU39" s="141"/>
      <c r="AV39" s="141"/>
      <c r="AW39" s="141"/>
      <c r="AX39" s="141"/>
      <c r="AY39" s="141"/>
      <c r="AZ39" s="142"/>
      <c r="BA39" s="134"/>
      <c r="BB39" s="135"/>
      <c r="BC39" s="135"/>
      <c r="BD39" s="135"/>
      <c r="BE39" s="135"/>
      <c r="BF39" s="135"/>
      <c r="BG39" s="135"/>
      <c r="BH39" s="135"/>
      <c r="BI39" s="135"/>
      <c r="BJ39" s="135"/>
      <c r="BK39" s="135"/>
      <c r="BL39" s="135"/>
      <c r="BM39" s="135"/>
      <c r="BN39" s="135"/>
      <c r="BO39" s="135"/>
      <c r="BP39" s="135"/>
      <c r="BQ39" s="135"/>
      <c r="BR39" s="135"/>
      <c r="BS39" s="135"/>
    </row>
    <row r="40" spans="1:86" s="1" customFormat="1" ht="15.75" customHeight="1">
      <c r="A40" s="958"/>
      <c r="B40" s="959"/>
      <c r="C40" s="132" t="s">
        <v>461</v>
      </c>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6"/>
      <c r="AB40" s="143"/>
      <c r="AC40" s="144"/>
      <c r="AD40" s="144"/>
      <c r="AE40" s="144"/>
      <c r="AF40" s="144"/>
      <c r="AG40" s="144"/>
      <c r="AH40" s="144"/>
      <c r="AI40" s="144"/>
      <c r="AJ40" s="144"/>
      <c r="AK40" s="144"/>
      <c r="AL40" s="144"/>
      <c r="AM40" s="144"/>
      <c r="AN40" s="145"/>
      <c r="AO40" s="145"/>
      <c r="AP40" s="145"/>
      <c r="AQ40" s="145"/>
      <c r="AR40" s="145"/>
      <c r="AS40" s="145"/>
      <c r="AT40" s="145"/>
      <c r="AU40" s="145"/>
      <c r="AV40" s="145"/>
      <c r="AW40" s="145"/>
      <c r="AX40" s="145"/>
      <c r="AY40" s="145"/>
      <c r="AZ40" s="146"/>
      <c r="BA40" s="134"/>
      <c r="BB40" s="135"/>
      <c r="BC40" s="135"/>
      <c r="BD40" s="135"/>
      <c r="BE40" s="135"/>
      <c r="BF40" s="135"/>
      <c r="BG40" s="135"/>
      <c r="BH40" s="135"/>
      <c r="BI40" s="135"/>
      <c r="BJ40" s="135"/>
      <c r="BK40" s="135"/>
      <c r="BL40" s="135"/>
      <c r="BM40" s="135"/>
      <c r="BN40" s="135"/>
      <c r="BO40" s="135"/>
      <c r="BP40" s="135"/>
      <c r="BQ40" s="135"/>
      <c r="BR40" s="135"/>
      <c r="BS40" s="135"/>
    </row>
    <row r="41" spans="1:86" s="1" customFormat="1" ht="15.75" customHeight="1">
      <c r="A41" s="958"/>
      <c r="B41" s="959"/>
      <c r="C41" s="132"/>
      <c r="D41" s="131" t="s">
        <v>454</v>
      </c>
      <c r="E41" s="131"/>
      <c r="F41" s="131"/>
      <c r="G41" s="131"/>
      <c r="H41" s="131"/>
      <c r="I41" s="131"/>
      <c r="J41" s="131"/>
      <c r="K41" s="131"/>
      <c r="L41" s="131"/>
      <c r="M41" s="131"/>
      <c r="N41" s="131"/>
      <c r="O41" s="131"/>
      <c r="P41" s="131"/>
      <c r="Q41" s="131"/>
      <c r="R41" s="131"/>
      <c r="S41" s="131"/>
      <c r="T41" s="131"/>
      <c r="U41" s="971"/>
      <c r="V41" s="971"/>
      <c r="W41" s="971"/>
      <c r="X41" s="971"/>
      <c r="Y41" s="971"/>
      <c r="Z41" s="979" t="s">
        <v>141</v>
      </c>
      <c r="AA41" s="980"/>
      <c r="AB41" s="143"/>
      <c r="AC41" s="144"/>
      <c r="AD41" s="144"/>
      <c r="AE41" s="144"/>
      <c r="AF41" s="144"/>
      <c r="AG41" s="144"/>
      <c r="AH41" s="144"/>
      <c r="AI41" s="144"/>
      <c r="AJ41" s="144"/>
      <c r="AK41" s="144"/>
      <c r="AL41" s="144"/>
      <c r="AM41" s="144"/>
      <c r="AN41" s="145"/>
      <c r="AO41" s="145"/>
      <c r="AP41" s="145"/>
      <c r="AQ41" s="145"/>
      <c r="AR41" s="145"/>
      <c r="AS41" s="145"/>
      <c r="AT41" s="145"/>
      <c r="AU41" s="145"/>
      <c r="AV41" s="145"/>
      <c r="AW41" s="145"/>
      <c r="AX41" s="145"/>
      <c r="AY41" s="145"/>
      <c r="AZ41" s="146"/>
      <c r="BA41" s="134"/>
      <c r="BB41" s="135"/>
      <c r="BC41" s="135"/>
      <c r="BD41" s="135"/>
      <c r="BE41" s="135"/>
      <c r="BF41" s="135"/>
      <c r="BG41" s="135"/>
      <c r="BH41" s="135"/>
      <c r="BI41" s="135"/>
      <c r="BJ41" s="135"/>
      <c r="BK41" s="135"/>
      <c r="BL41" s="135"/>
      <c r="BM41" s="135"/>
      <c r="BN41" s="135"/>
      <c r="BO41" s="135"/>
      <c r="BP41" s="135"/>
      <c r="BQ41" s="135"/>
      <c r="BR41" s="135"/>
      <c r="BS41" s="135"/>
    </row>
    <row r="42" spans="1:86" s="1" customFormat="1" ht="15.75" customHeight="1" thickBot="1">
      <c r="A42" s="960"/>
      <c r="B42" s="961"/>
      <c r="C42" s="147"/>
      <c r="D42" s="148" t="s">
        <v>459</v>
      </c>
      <c r="E42" s="148"/>
      <c r="F42" s="148"/>
      <c r="G42" s="148"/>
      <c r="H42" s="148"/>
      <c r="I42" s="148"/>
      <c r="J42" s="148"/>
      <c r="K42" s="148"/>
      <c r="L42" s="148"/>
      <c r="M42" s="148"/>
      <c r="N42" s="148"/>
      <c r="O42" s="148"/>
      <c r="P42" s="148"/>
      <c r="Q42" s="148"/>
      <c r="R42" s="148"/>
      <c r="S42" s="148"/>
      <c r="T42" s="148"/>
      <c r="U42" s="981"/>
      <c r="V42" s="981"/>
      <c r="W42" s="981"/>
      <c r="X42" s="981"/>
      <c r="Y42" s="981"/>
      <c r="Z42" s="982" t="s">
        <v>460</v>
      </c>
      <c r="AA42" s="983"/>
      <c r="AB42" s="149"/>
      <c r="AC42" s="150"/>
      <c r="AD42" s="150"/>
      <c r="AE42" s="150"/>
      <c r="AF42" s="150"/>
      <c r="AG42" s="150"/>
      <c r="AH42" s="150"/>
      <c r="AI42" s="150"/>
      <c r="AJ42" s="150"/>
      <c r="AK42" s="150"/>
      <c r="AL42" s="150"/>
      <c r="AM42" s="150"/>
      <c r="AN42" s="151"/>
      <c r="AO42" s="151"/>
      <c r="AP42" s="151"/>
      <c r="AQ42" s="151"/>
      <c r="AR42" s="151"/>
      <c r="AS42" s="151"/>
      <c r="AT42" s="151"/>
      <c r="AU42" s="151"/>
      <c r="AV42" s="151"/>
      <c r="AW42" s="151"/>
      <c r="AX42" s="151"/>
      <c r="AY42" s="151"/>
      <c r="AZ42" s="152"/>
      <c r="BA42" s="134"/>
      <c r="BB42" s="135"/>
      <c r="BC42" s="135"/>
      <c r="BD42" s="135"/>
      <c r="BE42" s="135"/>
      <c r="BF42" s="135"/>
      <c r="BG42" s="135"/>
      <c r="BH42" s="135"/>
      <c r="BI42" s="135"/>
      <c r="BJ42" s="135"/>
      <c r="BK42" s="135"/>
      <c r="BL42" s="135"/>
      <c r="BM42" s="135"/>
      <c r="BN42" s="135"/>
      <c r="BO42" s="135"/>
      <c r="BP42" s="135"/>
      <c r="BQ42" s="135"/>
      <c r="BR42" s="135"/>
      <c r="BS42" s="135"/>
    </row>
    <row r="43" spans="1:86" s="1" customFormat="1" ht="4.5" customHeight="1" thickBot="1">
      <c r="A43" s="57"/>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row>
    <row r="44" spans="1:86" s="1" customFormat="1" ht="15" customHeight="1">
      <c r="A44" s="858" t="s">
        <v>299</v>
      </c>
      <c r="B44" s="859"/>
      <c r="C44" s="682" t="s">
        <v>300</v>
      </c>
      <c r="D44" s="682"/>
      <c r="E44" s="864"/>
      <c r="F44" s="865" t="s">
        <v>571</v>
      </c>
      <c r="G44" s="866"/>
      <c r="H44" s="866"/>
      <c r="I44" s="866"/>
      <c r="J44" s="866"/>
      <c r="K44" s="866"/>
      <c r="L44" s="866"/>
      <c r="M44" s="187"/>
      <c r="N44" s="187"/>
      <c r="O44" s="187"/>
      <c r="P44" s="187"/>
      <c r="Q44" s="187"/>
      <c r="R44" s="187"/>
      <c r="S44" s="187"/>
      <c r="T44" s="185"/>
      <c r="U44" s="185"/>
      <c r="V44" s="185"/>
      <c r="W44" s="185"/>
      <c r="X44" s="185"/>
      <c r="Y44" s="185"/>
      <c r="Z44" s="836" t="s">
        <v>563</v>
      </c>
      <c r="AA44" s="837"/>
      <c r="AB44" s="837"/>
      <c r="AC44" s="837"/>
      <c r="AD44" s="837"/>
      <c r="AE44" s="837"/>
      <c r="AF44" s="837"/>
      <c r="AG44" s="837"/>
      <c r="AH44" s="837"/>
      <c r="AI44" s="837"/>
      <c r="AJ44" s="837"/>
      <c r="AK44" s="837"/>
      <c r="AL44" s="837"/>
      <c r="AM44" s="837"/>
      <c r="AN44" s="837"/>
      <c r="AO44" s="837"/>
      <c r="AP44" s="837"/>
      <c r="AQ44" s="837"/>
      <c r="AR44" s="837"/>
      <c r="AS44" s="837"/>
      <c r="AT44" s="837"/>
      <c r="AU44" s="837"/>
      <c r="AV44" s="837"/>
      <c r="AW44" s="837"/>
      <c r="AX44" s="837"/>
      <c r="AY44" s="837"/>
      <c r="AZ44" s="837"/>
      <c r="BA44" s="837"/>
      <c r="BB44" s="837"/>
      <c r="BC44" s="837"/>
      <c r="BD44" s="837"/>
      <c r="BE44" s="837"/>
      <c r="BF44" s="837"/>
      <c r="BG44" s="837"/>
      <c r="BH44" s="837"/>
      <c r="BI44" s="837"/>
      <c r="BJ44" s="838"/>
      <c r="BK44" s="681" t="s">
        <v>304</v>
      </c>
      <c r="BL44" s="682"/>
      <c r="BM44" s="682"/>
      <c r="BN44" s="682"/>
      <c r="BO44" s="682"/>
      <c r="BP44" s="683"/>
      <c r="BQ44" s="23"/>
      <c r="BR44" s="23"/>
      <c r="BS44" s="23"/>
    </row>
    <row r="45" spans="1:86" s="1" customFormat="1" ht="15" customHeight="1">
      <c r="A45" s="860"/>
      <c r="B45" s="861"/>
      <c r="C45" s="824"/>
      <c r="D45" s="824"/>
      <c r="E45" s="825"/>
      <c r="F45" s="867"/>
      <c r="G45" s="868"/>
      <c r="H45" s="868"/>
      <c r="I45" s="868"/>
      <c r="J45" s="868"/>
      <c r="K45" s="868"/>
      <c r="L45" s="869"/>
      <c r="M45" s="839" t="s">
        <v>572</v>
      </c>
      <c r="N45" s="840"/>
      <c r="O45" s="840"/>
      <c r="P45" s="840"/>
      <c r="Q45" s="840"/>
      <c r="R45" s="840"/>
      <c r="S45" s="841"/>
      <c r="T45" s="839" t="s">
        <v>567</v>
      </c>
      <c r="U45" s="840"/>
      <c r="V45" s="840"/>
      <c r="W45" s="840"/>
      <c r="X45" s="840"/>
      <c r="Y45" s="841"/>
      <c r="Z45" s="669" t="s">
        <v>570</v>
      </c>
      <c r="AA45" s="670"/>
      <c r="AB45" s="670"/>
      <c r="AC45" s="670"/>
      <c r="AD45" s="670"/>
      <c r="AE45" s="672"/>
      <c r="AF45" s="871" t="s">
        <v>307</v>
      </c>
      <c r="AG45" s="872"/>
      <c r="AH45" s="872"/>
      <c r="AI45" s="872"/>
      <c r="AJ45" s="872"/>
      <c r="AK45" s="872"/>
      <c r="AL45" s="873"/>
      <c r="AM45" s="669" t="s">
        <v>308</v>
      </c>
      <c r="AN45" s="670"/>
      <c r="AO45" s="670"/>
      <c r="AP45" s="670"/>
      <c r="AQ45" s="670"/>
      <c r="AR45" s="672"/>
      <c r="AS45" s="669" t="s">
        <v>564</v>
      </c>
      <c r="AT45" s="670"/>
      <c r="AU45" s="670"/>
      <c r="AV45" s="670"/>
      <c r="AW45" s="670"/>
      <c r="AX45" s="672"/>
      <c r="AY45" s="669" t="s">
        <v>310</v>
      </c>
      <c r="AZ45" s="670"/>
      <c r="BA45" s="670"/>
      <c r="BB45" s="670"/>
      <c r="BC45" s="670"/>
      <c r="BD45" s="672"/>
      <c r="BE45" s="669" t="s">
        <v>311</v>
      </c>
      <c r="BF45" s="670"/>
      <c r="BG45" s="670"/>
      <c r="BH45" s="670"/>
      <c r="BI45" s="670"/>
      <c r="BJ45" s="672"/>
      <c r="BK45" s="823"/>
      <c r="BL45" s="824"/>
      <c r="BM45" s="824"/>
      <c r="BN45" s="824"/>
      <c r="BO45" s="824"/>
      <c r="BP45" s="870"/>
      <c r="BQ45" s="23"/>
      <c r="BR45" s="23"/>
      <c r="BS45" s="23"/>
    </row>
    <row r="46" spans="1:86" s="1" customFormat="1" ht="8.25" customHeight="1">
      <c r="A46" s="860"/>
      <c r="B46" s="861"/>
      <c r="C46" s="658" t="s">
        <v>312</v>
      </c>
      <c r="D46" s="659"/>
      <c r="E46" s="660"/>
      <c r="F46" s="820" t="s">
        <v>173</v>
      </c>
      <c r="G46" s="821"/>
      <c r="H46" s="821"/>
      <c r="I46" s="821"/>
      <c r="J46" s="821"/>
      <c r="K46" s="821"/>
      <c r="L46" s="822"/>
      <c r="M46" s="820" t="s">
        <v>173</v>
      </c>
      <c r="N46" s="821"/>
      <c r="O46" s="821"/>
      <c r="P46" s="821"/>
      <c r="Q46" s="821"/>
      <c r="R46" s="821"/>
      <c r="S46" s="822"/>
      <c r="T46" s="820" t="s">
        <v>173</v>
      </c>
      <c r="U46" s="821"/>
      <c r="V46" s="821"/>
      <c r="W46" s="821"/>
      <c r="X46" s="821"/>
      <c r="Y46" s="822"/>
      <c r="Z46" s="820" t="s">
        <v>229</v>
      </c>
      <c r="AA46" s="821"/>
      <c r="AB46" s="821"/>
      <c r="AC46" s="821"/>
      <c r="AD46" s="821"/>
      <c r="AE46" s="822"/>
      <c r="AF46" s="820" t="s">
        <v>173</v>
      </c>
      <c r="AG46" s="821"/>
      <c r="AH46" s="821"/>
      <c r="AI46" s="821"/>
      <c r="AJ46" s="821"/>
      <c r="AK46" s="821"/>
      <c r="AL46" s="822"/>
      <c r="AM46" s="820" t="s">
        <v>173</v>
      </c>
      <c r="AN46" s="821"/>
      <c r="AO46" s="821"/>
      <c r="AP46" s="821"/>
      <c r="AQ46" s="821"/>
      <c r="AR46" s="822"/>
      <c r="AS46" s="820" t="s">
        <v>173</v>
      </c>
      <c r="AT46" s="821"/>
      <c r="AU46" s="821"/>
      <c r="AV46" s="821"/>
      <c r="AW46" s="821"/>
      <c r="AX46" s="822"/>
      <c r="AY46" s="820" t="s">
        <v>173</v>
      </c>
      <c r="AZ46" s="821"/>
      <c r="BA46" s="821"/>
      <c r="BB46" s="821"/>
      <c r="BC46" s="821"/>
      <c r="BD46" s="822"/>
      <c r="BE46" s="820" t="s">
        <v>173</v>
      </c>
      <c r="BF46" s="821"/>
      <c r="BG46" s="821"/>
      <c r="BH46" s="821"/>
      <c r="BI46" s="821"/>
      <c r="BJ46" s="822"/>
      <c r="BK46" s="820" t="s">
        <v>173</v>
      </c>
      <c r="BL46" s="821"/>
      <c r="BM46" s="821"/>
      <c r="BN46" s="821"/>
      <c r="BO46" s="821"/>
      <c r="BP46" s="874"/>
      <c r="BQ46" s="23"/>
      <c r="BR46" s="23"/>
      <c r="BS46" s="23"/>
    </row>
    <row r="47" spans="1:86" s="1" customFormat="1" ht="20.149999999999999" customHeight="1" thickBot="1">
      <c r="A47" s="860"/>
      <c r="B47" s="861"/>
      <c r="C47" s="823"/>
      <c r="D47" s="824"/>
      <c r="E47" s="825"/>
      <c r="F47" s="843" t="e">
        <f>SUM(M47:Y47)</f>
        <v>#VALUE!</v>
      </c>
      <c r="G47" s="844"/>
      <c r="H47" s="844"/>
      <c r="I47" s="844"/>
      <c r="J47" s="844"/>
      <c r="K47" s="844"/>
      <c r="L47" s="845"/>
      <c r="M47" s="843" t="str">
        <f>'（別紙２（様式第9号関係））表'!L58</f>
        <v/>
      </c>
      <c r="N47" s="844"/>
      <c r="O47" s="844"/>
      <c r="P47" s="844"/>
      <c r="Q47" s="844"/>
      <c r="R47" s="844"/>
      <c r="S47" s="845"/>
      <c r="T47" s="843" t="e">
        <f>'（別紙２（様式第9号関係））表'!L59</f>
        <v>#VALUE!</v>
      </c>
      <c r="U47" s="844"/>
      <c r="V47" s="844"/>
      <c r="W47" s="844"/>
      <c r="X47" s="844"/>
      <c r="Y47" s="845"/>
      <c r="Z47" s="843"/>
      <c r="AA47" s="844"/>
      <c r="AB47" s="844"/>
      <c r="AC47" s="844"/>
      <c r="AD47" s="844"/>
      <c r="AE47" s="845"/>
      <c r="AF47" s="843"/>
      <c r="AG47" s="844"/>
      <c r="AH47" s="844"/>
      <c r="AI47" s="844"/>
      <c r="AJ47" s="844"/>
      <c r="AK47" s="844"/>
      <c r="AL47" s="845"/>
      <c r="AM47" s="843"/>
      <c r="AN47" s="844"/>
      <c r="AO47" s="844"/>
      <c r="AP47" s="844"/>
      <c r="AQ47" s="844"/>
      <c r="AR47" s="845"/>
      <c r="AS47" s="843"/>
      <c r="AT47" s="844"/>
      <c r="AU47" s="844"/>
      <c r="AV47" s="844"/>
      <c r="AW47" s="844"/>
      <c r="AX47" s="845"/>
      <c r="AY47" s="843"/>
      <c r="AZ47" s="844"/>
      <c r="BA47" s="844"/>
      <c r="BB47" s="844"/>
      <c r="BC47" s="844"/>
      <c r="BD47" s="845"/>
      <c r="BE47" s="846" t="str">
        <f>IF(SUM(Z47:BD47)=0,"",SUM(Z47:BD47))</f>
        <v/>
      </c>
      <c r="BF47" s="847"/>
      <c r="BG47" s="847"/>
      <c r="BH47" s="847"/>
      <c r="BI47" s="847"/>
      <c r="BJ47" s="848"/>
      <c r="BK47" s="849" t="e">
        <f>IF(SUM(M47,T47,BE47)=0,"",SUM(M47,T47,BE47))</f>
        <v>#VALUE!</v>
      </c>
      <c r="BL47" s="850"/>
      <c r="BM47" s="850"/>
      <c r="BN47" s="850"/>
      <c r="BO47" s="850"/>
      <c r="BP47" s="851"/>
      <c r="BQ47" s="23"/>
      <c r="BR47" s="23"/>
      <c r="BS47" s="23"/>
    </row>
    <row r="48" spans="1:86" s="1" customFormat="1" ht="15" customHeight="1">
      <c r="A48" s="878" t="s">
        <v>313</v>
      </c>
      <c r="B48" s="879"/>
      <c r="C48" s="879"/>
      <c r="D48" s="879"/>
      <c r="E48" s="879"/>
      <c r="F48" s="879"/>
      <c r="G48" s="879"/>
      <c r="H48" s="879"/>
      <c r="I48" s="879"/>
      <c r="J48" s="879"/>
      <c r="K48" s="879"/>
      <c r="L48" s="879"/>
      <c r="M48" s="879"/>
      <c r="N48" s="880"/>
      <c r="O48" s="879" t="s">
        <v>314</v>
      </c>
      <c r="P48" s="879"/>
      <c r="Q48" s="879"/>
      <c r="R48" s="879"/>
      <c r="S48" s="879"/>
      <c r="T48" s="879"/>
      <c r="U48" s="879"/>
      <c r="V48" s="879"/>
      <c r="W48" s="879" t="s">
        <v>315</v>
      </c>
      <c r="X48" s="879"/>
      <c r="Y48" s="879"/>
      <c r="Z48" s="879"/>
      <c r="AA48" s="879"/>
      <c r="AB48" s="879"/>
      <c r="AC48" s="879"/>
      <c r="AD48" s="879"/>
      <c r="AE48" s="879"/>
      <c r="AF48" s="879" t="s">
        <v>199</v>
      </c>
      <c r="AG48" s="879"/>
      <c r="AH48" s="681" t="s">
        <v>574</v>
      </c>
      <c r="AI48" s="682"/>
      <c r="AJ48" s="682"/>
      <c r="AK48" s="682"/>
      <c r="AL48" s="682"/>
      <c r="AM48" s="682"/>
      <c r="AN48" s="682"/>
      <c r="AO48" s="682"/>
      <c r="AP48" s="682"/>
      <c r="AQ48" s="682"/>
      <c r="AR48" s="682"/>
      <c r="AS48" s="682"/>
      <c r="AT48" s="682"/>
      <c r="AU48" s="682"/>
      <c r="AV48" s="885"/>
      <c r="AW48" s="887" t="s">
        <v>314</v>
      </c>
      <c r="AX48" s="682"/>
      <c r="AY48" s="682"/>
      <c r="AZ48" s="682"/>
      <c r="BA48" s="682"/>
      <c r="BB48" s="682"/>
      <c r="BC48" s="682"/>
      <c r="BD48" s="682"/>
      <c r="BE48" s="682"/>
      <c r="BF48" s="682" t="s">
        <v>315</v>
      </c>
      <c r="BG48" s="682"/>
      <c r="BH48" s="682"/>
      <c r="BI48" s="682"/>
      <c r="BJ48" s="682"/>
      <c r="BK48" s="682"/>
      <c r="BL48" s="682"/>
      <c r="BM48" s="682"/>
      <c r="BN48" s="682" t="s">
        <v>199</v>
      </c>
      <c r="BO48" s="682"/>
      <c r="BP48" s="683"/>
      <c r="BQ48" s="59"/>
      <c r="BR48" s="59"/>
      <c r="BS48" s="59"/>
      <c r="BT48" s="2"/>
      <c r="BU48" s="2"/>
      <c r="BV48" s="2"/>
      <c r="BW48" s="2"/>
      <c r="BX48" s="2"/>
      <c r="BY48" s="2"/>
      <c r="BZ48" s="2"/>
      <c r="CA48" s="2"/>
      <c r="CB48" s="2"/>
      <c r="CC48" s="2"/>
      <c r="CD48" s="2"/>
      <c r="CE48" s="2"/>
      <c r="CF48" s="2"/>
      <c r="CG48" s="2"/>
      <c r="CH48" s="2"/>
    </row>
    <row r="49" spans="1:86" s="1" customFormat="1" ht="30.75" customHeight="1" thickBot="1">
      <c r="A49" s="881"/>
      <c r="B49" s="882"/>
      <c r="C49" s="882"/>
      <c r="D49" s="882"/>
      <c r="E49" s="882"/>
      <c r="F49" s="882"/>
      <c r="G49" s="882"/>
      <c r="H49" s="882"/>
      <c r="I49" s="882"/>
      <c r="J49" s="882"/>
      <c r="K49" s="882"/>
      <c r="L49" s="882"/>
      <c r="M49" s="882"/>
      <c r="N49" s="883"/>
      <c r="O49" s="882"/>
      <c r="P49" s="882"/>
      <c r="Q49" s="882"/>
      <c r="R49" s="882"/>
      <c r="S49" s="882"/>
      <c r="T49" s="882"/>
      <c r="U49" s="882"/>
      <c r="V49" s="882"/>
      <c r="W49" s="882"/>
      <c r="X49" s="882"/>
      <c r="Y49" s="882"/>
      <c r="Z49" s="882"/>
      <c r="AA49" s="882"/>
      <c r="AB49" s="882"/>
      <c r="AC49" s="882"/>
      <c r="AD49" s="882"/>
      <c r="AE49" s="882"/>
      <c r="AF49" s="882"/>
      <c r="AG49" s="882"/>
      <c r="AH49" s="685"/>
      <c r="AI49" s="686"/>
      <c r="AJ49" s="686"/>
      <c r="AK49" s="686"/>
      <c r="AL49" s="686"/>
      <c r="AM49" s="686"/>
      <c r="AN49" s="686"/>
      <c r="AO49" s="686"/>
      <c r="AP49" s="686"/>
      <c r="AQ49" s="686"/>
      <c r="AR49" s="686"/>
      <c r="AS49" s="686"/>
      <c r="AT49" s="686"/>
      <c r="AU49" s="686"/>
      <c r="AV49" s="886"/>
      <c r="AW49" s="888"/>
      <c r="AX49" s="686"/>
      <c r="AY49" s="686"/>
      <c r="AZ49" s="686"/>
      <c r="BA49" s="686"/>
      <c r="BB49" s="686"/>
      <c r="BC49" s="686"/>
      <c r="BD49" s="686"/>
      <c r="BE49" s="686"/>
      <c r="BF49" s="686"/>
      <c r="BG49" s="686"/>
      <c r="BH49" s="686"/>
      <c r="BI49" s="686"/>
      <c r="BJ49" s="686"/>
      <c r="BK49" s="686"/>
      <c r="BL49" s="686"/>
      <c r="BM49" s="686"/>
      <c r="BN49" s="686"/>
      <c r="BO49" s="686"/>
      <c r="BP49" s="687"/>
      <c r="BQ49" s="59"/>
      <c r="BR49" s="59"/>
      <c r="BS49" s="59"/>
      <c r="BT49" s="2"/>
      <c r="BU49" s="2"/>
      <c r="BV49" s="2"/>
      <c r="BW49" s="2"/>
      <c r="BX49" s="2"/>
      <c r="BY49" s="2"/>
      <c r="BZ49" s="2"/>
      <c r="CA49" s="2"/>
      <c r="CB49" s="2"/>
      <c r="CC49" s="2"/>
      <c r="CD49" s="2"/>
      <c r="CE49" s="2"/>
      <c r="CF49" s="2"/>
      <c r="CG49" s="2"/>
      <c r="CH49" s="2"/>
    </row>
    <row r="50" spans="1:86" ht="4.5" customHeight="1"/>
    <row r="51" spans="1:86" ht="18">
      <c r="A51" s="153" t="s">
        <v>465</v>
      </c>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row>
    <row r="52" spans="1:86" ht="18">
      <c r="A52" s="154">
        <v>1</v>
      </c>
      <c r="B52" s="153" t="s">
        <v>466</v>
      </c>
      <c r="C52" s="153"/>
      <c r="D52" s="153"/>
      <c r="E52" s="153"/>
      <c r="F52" s="153"/>
      <c r="G52" s="153"/>
    </row>
    <row r="53" spans="1:86" ht="18">
      <c r="A53" s="154">
        <v>2</v>
      </c>
      <c r="B53" s="153" t="s">
        <v>467</v>
      </c>
      <c r="C53" s="153"/>
      <c r="D53" s="153"/>
      <c r="E53" s="153"/>
      <c r="F53" s="153"/>
      <c r="G53" s="153"/>
    </row>
    <row r="54" spans="1:86" ht="18">
      <c r="A54" s="154">
        <v>3</v>
      </c>
      <c r="B54" s="153" t="s">
        <v>468</v>
      </c>
      <c r="C54" s="153"/>
      <c r="D54" s="153"/>
      <c r="E54" s="153"/>
      <c r="F54" s="153"/>
      <c r="G54" s="153"/>
    </row>
    <row r="55" spans="1:86" ht="18">
      <c r="A55" s="154">
        <v>4</v>
      </c>
      <c r="B55" s="153" t="s">
        <v>469</v>
      </c>
      <c r="C55" s="153"/>
      <c r="D55" s="153"/>
      <c r="E55" s="153"/>
      <c r="F55" s="153"/>
      <c r="G55" s="153"/>
    </row>
    <row r="56" spans="1:86" ht="18">
      <c r="A56" s="154">
        <v>5</v>
      </c>
      <c r="B56" s="153" t="s">
        <v>470</v>
      </c>
      <c r="C56" s="153"/>
      <c r="D56" s="153"/>
      <c r="E56" s="153"/>
      <c r="F56" s="153"/>
      <c r="G56" s="153"/>
    </row>
    <row r="57" spans="1:86" ht="18">
      <c r="A57" s="154">
        <v>6</v>
      </c>
      <c r="B57" s="153" t="s">
        <v>471</v>
      </c>
      <c r="C57" s="153"/>
      <c r="D57" s="153"/>
      <c r="E57" s="153"/>
      <c r="F57" s="153"/>
      <c r="G57" s="153"/>
    </row>
    <row r="58" spans="1:86" ht="18">
      <c r="A58" s="154">
        <v>7</v>
      </c>
      <c r="B58" s="153" t="s">
        <v>472</v>
      </c>
      <c r="C58" s="153"/>
      <c r="D58" s="153"/>
      <c r="E58" s="153"/>
      <c r="F58" s="153"/>
      <c r="G58" s="153"/>
    </row>
    <row r="59" spans="1:86" ht="18">
      <c r="A59" s="154">
        <v>8</v>
      </c>
      <c r="B59" s="153" t="s">
        <v>473</v>
      </c>
      <c r="C59" s="153"/>
      <c r="D59" s="153"/>
      <c r="E59" s="153"/>
      <c r="F59" s="153"/>
      <c r="G59" s="153"/>
    </row>
    <row r="60" spans="1:86" ht="18">
      <c r="A60" s="154">
        <v>9</v>
      </c>
      <c r="B60" s="153" t="s">
        <v>474</v>
      </c>
      <c r="C60" s="153"/>
      <c r="D60" s="153"/>
      <c r="E60" s="153"/>
      <c r="F60" s="153"/>
      <c r="G60" s="153"/>
    </row>
    <row r="61" spans="1:86" ht="18">
      <c r="A61" s="154">
        <v>10</v>
      </c>
      <c r="B61" s="153" t="s">
        <v>475</v>
      </c>
      <c r="C61" s="153"/>
      <c r="D61" s="153"/>
      <c r="E61" s="153"/>
      <c r="F61" s="153"/>
      <c r="G61" s="153"/>
    </row>
  </sheetData>
  <mergeCells count="212">
    <mergeCell ref="BD2:BS3"/>
    <mergeCell ref="A3:G3"/>
    <mergeCell ref="H3:V3"/>
    <mergeCell ref="W3:AC3"/>
    <mergeCell ref="AD3:AW3"/>
    <mergeCell ref="A5:B12"/>
    <mergeCell ref="C5:F5"/>
    <mergeCell ref="G5:I5"/>
    <mergeCell ref="J5:L5"/>
    <mergeCell ref="M5:O5"/>
    <mergeCell ref="AZ5:BB5"/>
    <mergeCell ref="BC5:BH5"/>
    <mergeCell ref="BI5:BS12"/>
    <mergeCell ref="AK6:AS6"/>
    <mergeCell ref="AT6:AV6"/>
    <mergeCell ref="AW6:AY6"/>
    <mergeCell ref="AZ6:BB6"/>
    <mergeCell ref="P5:R5"/>
    <mergeCell ref="S5:U5"/>
    <mergeCell ref="V5:X5"/>
    <mergeCell ref="Y5:AA5"/>
    <mergeCell ref="AB5:AG5"/>
    <mergeCell ref="AH5:AJ9"/>
    <mergeCell ref="V6:X6"/>
    <mergeCell ref="Y6:AA6"/>
    <mergeCell ref="AB6:AG6"/>
    <mergeCell ref="V9:X9"/>
    <mergeCell ref="C6:F8"/>
    <mergeCell ref="G6:I6"/>
    <mergeCell ref="J6:L6"/>
    <mergeCell ref="M6:O6"/>
    <mergeCell ref="P6:R6"/>
    <mergeCell ref="S6:U6"/>
    <mergeCell ref="G7:I7"/>
    <mergeCell ref="J7:L7"/>
    <mergeCell ref="M7:O7"/>
    <mergeCell ref="P7:R7"/>
    <mergeCell ref="S7:U7"/>
    <mergeCell ref="V7:X7"/>
    <mergeCell ref="Y7:AA7"/>
    <mergeCell ref="Y9:AA9"/>
    <mergeCell ref="AB9:AG9"/>
    <mergeCell ref="AK5:AS5"/>
    <mergeCell ref="AT5:AV5"/>
    <mergeCell ref="AW5:AY5"/>
    <mergeCell ref="AT7:AV7"/>
    <mergeCell ref="AW7:AY7"/>
    <mergeCell ref="AZ7:BB7"/>
    <mergeCell ref="BC7:BH7"/>
    <mergeCell ref="AB8:AG8"/>
    <mergeCell ref="AK8:BB8"/>
    <mergeCell ref="BC8:BH8"/>
    <mergeCell ref="BC6:BH6"/>
    <mergeCell ref="AB7:AG7"/>
    <mergeCell ref="AK7:AS7"/>
    <mergeCell ref="AK9:BB9"/>
    <mergeCell ref="BC9:BH9"/>
    <mergeCell ref="G10:AA10"/>
    <mergeCell ref="AB10:AG10"/>
    <mergeCell ref="C9:F12"/>
    <mergeCell ref="G9:I9"/>
    <mergeCell ref="J9:L9"/>
    <mergeCell ref="M9:O9"/>
    <mergeCell ref="P9:R9"/>
    <mergeCell ref="S9:U9"/>
    <mergeCell ref="G11:AA11"/>
    <mergeCell ref="AB11:AG11"/>
    <mergeCell ref="AH11:BH12"/>
    <mergeCell ref="G12:AA12"/>
    <mergeCell ref="AB12:AG12"/>
    <mergeCell ref="A14:B30"/>
    <mergeCell ref="C14:K14"/>
    <mergeCell ref="L14:T14"/>
    <mergeCell ref="U14:AA14"/>
    <mergeCell ref="AB14:BS14"/>
    <mergeCell ref="C15:K15"/>
    <mergeCell ref="C16:K16"/>
    <mergeCell ref="U16:Y16"/>
    <mergeCell ref="Z16:AA16"/>
    <mergeCell ref="AQ16:AT16"/>
    <mergeCell ref="AY16:BD16"/>
    <mergeCell ref="C20:K20"/>
    <mergeCell ref="L20:T20"/>
    <mergeCell ref="U20:Y20"/>
    <mergeCell ref="Z20:AA20"/>
    <mergeCell ref="C21:K21"/>
    <mergeCell ref="L21:T21"/>
    <mergeCell ref="U21:Y21"/>
    <mergeCell ref="Z21:AA21"/>
    <mergeCell ref="C24:K24"/>
    <mergeCell ref="L24:T24"/>
    <mergeCell ref="U24:Y24"/>
    <mergeCell ref="Z24:AA24"/>
    <mergeCell ref="AB24:BS24"/>
    <mergeCell ref="BV16:BY16"/>
    <mergeCell ref="L15:T16"/>
    <mergeCell ref="U15:Y15"/>
    <mergeCell ref="Z15:AA15"/>
    <mergeCell ref="AQ15:AT15"/>
    <mergeCell ref="AY15:BD15"/>
    <mergeCell ref="BV15:BY15"/>
    <mergeCell ref="AY18:BD18"/>
    <mergeCell ref="C19:K19"/>
    <mergeCell ref="U19:Y19"/>
    <mergeCell ref="Z19:AA19"/>
    <mergeCell ref="AQ19:AT19"/>
    <mergeCell ref="AY19:BD19"/>
    <mergeCell ref="C17:K17"/>
    <mergeCell ref="L17:T17"/>
    <mergeCell ref="U17:Y17"/>
    <mergeCell ref="Z17:AA17"/>
    <mergeCell ref="C18:K18"/>
    <mergeCell ref="L18:T19"/>
    <mergeCell ref="U18:Y18"/>
    <mergeCell ref="Z18:AA18"/>
    <mergeCell ref="AQ18:AT18"/>
    <mergeCell ref="C25:T25"/>
    <mergeCell ref="U25:Y25"/>
    <mergeCell ref="Z25:AA25"/>
    <mergeCell ref="C22:K22"/>
    <mergeCell ref="L22:T22"/>
    <mergeCell ref="U22:Y22"/>
    <mergeCell ref="Z22:AA22"/>
    <mergeCell ref="C23:K23"/>
    <mergeCell ref="L23:T23"/>
    <mergeCell ref="U23:Y23"/>
    <mergeCell ref="Z23:AA23"/>
    <mergeCell ref="C28:T28"/>
    <mergeCell ref="U28:Y28"/>
    <mergeCell ref="Z28:AA28"/>
    <mergeCell ref="C29:T29"/>
    <mergeCell ref="U29:Y29"/>
    <mergeCell ref="Z29:AA29"/>
    <mergeCell ref="C26:T26"/>
    <mergeCell ref="U26:Y26"/>
    <mergeCell ref="Z26:AA26"/>
    <mergeCell ref="C27:T27"/>
    <mergeCell ref="U27:Y27"/>
    <mergeCell ref="Z27:AA27"/>
    <mergeCell ref="A32:B42"/>
    <mergeCell ref="C32:O33"/>
    <mergeCell ref="U32:Y32"/>
    <mergeCell ref="Z32:AA32"/>
    <mergeCell ref="U33:Y33"/>
    <mergeCell ref="U37:AA37"/>
    <mergeCell ref="AT37:AZ37"/>
    <mergeCell ref="P38:R38"/>
    <mergeCell ref="S38:T38"/>
    <mergeCell ref="U38:AA38"/>
    <mergeCell ref="AT38:AZ38"/>
    <mergeCell ref="Z33:AA33"/>
    <mergeCell ref="AT34:AZ34"/>
    <mergeCell ref="U35:Y35"/>
    <mergeCell ref="Z35:AA35"/>
    <mergeCell ref="AT35:AZ35"/>
    <mergeCell ref="U36:Y36"/>
    <mergeCell ref="Z36:AA36"/>
    <mergeCell ref="AT36:AZ36"/>
    <mergeCell ref="U39:AA39"/>
    <mergeCell ref="U41:Y41"/>
    <mergeCell ref="Z41:AA41"/>
    <mergeCell ref="U42:Y42"/>
    <mergeCell ref="Z42:AA42"/>
    <mergeCell ref="Z44:BJ44"/>
    <mergeCell ref="M45:S45"/>
    <mergeCell ref="C46:E47"/>
    <mergeCell ref="F46:L46"/>
    <mergeCell ref="M46:S46"/>
    <mergeCell ref="T46:Y46"/>
    <mergeCell ref="Z46:AE46"/>
    <mergeCell ref="AF46:AL46"/>
    <mergeCell ref="AM46:AR46"/>
    <mergeCell ref="AS46:AX46"/>
    <mergeCell ref="BN48:BP49"/>
    <mergeCell ref="AM47:AR47"/>
    <mergeCell ref="AS47:AX47"/>
    <mergeCell ref="AY47:BD47"/>
    <mergeCell ref="BE47:BJ47"/>
    <mergeCell ref="BK47:BP47"/>
    <mergeCell ref="A48:N49"/>
    <mergeCell ref="O48:V49"/>
    <mergeCell ref="W48:AB49"/>
    <mergeCell ref="AC48:AE49"/>
    <mergeCell ref="AF48:AG49"/>
    <mergeCell ref="F47:L47"/>
    <mergeCell ref="M47:S47"/>
    <mergeCell ref="T47:Y47"/>
    <mergeCell ref="Z47:AE47"/>
    <mergeCell ref="AF47:AL47"/>
    <mergeCell ref="AQ29:AT29"/>
    <mergeCell ref="A44:B47"/>
    <mergeCell ref="C44:E45"/>
    <mergeCell ref="F44:L45"/>
    <mergeCell ref="AH48:AV49"/>
    <mergeCell ref="AW48:BE49"/>
    <mergeCell ref="BF48:BJ49"/>
    <mergeCell ref="BK48:BM49"/>
    <mergeCell ref="BK46:BP46"/>
    <mergeCell ref="AY29:BD29"/>
    <mergeCell ref="C30:T30"/>
    <mergeCell ref="U30:Y30"/>
    <mergeCell ref="Z30:AA30"/>
    <mergeCell ref="AY46:BD46"/>
    <mergeCell ref="BE46:BJ46"/>
    <mergeCell ref="BK44:BP45"/>
    <mergeCell ref="T45:Y45"/>
    <mergeCell ref="Z45:AE45"/>
    <mergeCell ref="AF45:AL45"/>
    <mergeCell ref="AM45:AR45"/>
    <mergeCell ref="AS45:AX45"/>
    <mergeCell ref="AY45:BD45"/>
    <mergeCell ref="BE45:BJ45"/>
  </mergeCells>
  <phoneticPr fontId="1"/>
  <dataValidations count="1">
    <dataValidation type="list" allowBlank="1" showInputMessage="1" showErrorMessage="1" sqref="U38:AA38" xr:uid="{60BB49C8-8A82-49D1-97BA-495E22657749}">
      <formula1>$BV$33:$BV$36</formula1>
    </dataValidation>
  </dataValidations>
  <printOptions horizontalCentered="1" verticalCentered="1"/>
  <pageMargins left="0.59055118110236227" right="0.39370078740157483" top="0.39370078740157483" bottom="0.19685039370078741" header="0.51181102362204722" footer="0.51181102362204722"/>
  <pageSetup paperSize="9" scale="7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57174-3CA4-4402-875A-4A91EC0990DB}">
  <sheetPr>
    <pageSetUpPr fitToPage="1"/>
  </sheetPr>
  <dimension ref="A1:AG94"/>
  <sheetViews>
    <sheetView view="pageBreakPreview" zoomScale="115" zoomScaleNormal="100" zoomScaleSheetLayoutView="115" workbookViewId="0">
      <selection activeCell="I25" sqref="I25"/>
    </sheetView>
  </sheetViews>
  <sheetFormatPr defaultColWidth="8" defaultRowHeight="12"/>
  <cols>
    <col min="1" max="1" width="9" style="109" customWidth="1"/>
    <col min="2" max="9" width="8" style="109"/>
    <col min="10" max="10" width="16" style="109" customWidth="1"/>
    <col min="11" max="16384" width="8" style="109"/>
  </cols>
  <sheetData>
    <row r="1" spans="1:2">
      <c r="A1" s="108" t="s">
        <v>434</v>
      </c>
      <c r="B1" s="108"/>
    </row>
    <row r="2" spans="1:2" ht="5.15" customHeight="1"/>
    <row r="3" spans="1:2">
      <c r="A3" s="109" t="s">
        <v>343</v>
      </c>
    </row>
    <row r="4" spans="1:2">
      <c r="A4" s="109" t="s">
        <v>344</v>
      </c>
    </row>
    <row r="5" spans="1:2" ht="5.15" customHeight="1"/>
    <row r="6" spans="1:2">
      <c r="A6" s="108" t="s">
        <v>477</v>
      </c>
    </row>
    <row r="7" spans="1:2">
      <c r="A7" s="109" t="s">
        <v>345</v>
      </c>
    </row>
    <row r="8" spans="1:2">
      <c r="A8" s="109" t="s">
        <v>416</v>
      </c>
    </row>
    <row r="9" spans="1:2">
      <c r="A9" s="109" t="s">
        <v>417</v>
      </c>
    </row>
    <row r="10" spans="1:2">
      <c r="A10" s="109" t="s">
        <v>346</v>
      </c>
    </row>
    <row r="11" spans="1:2">
      <c r="A11" s="109" t="s">
        <v>418</v>
      </c>
    </row>
    <row r="12" spans="1:2">
      <c r="A12" s="109" t="s">
        <v>347</v>
      </c>
    </row>
    <row r="13" spans="1:2">
      <c r="A13" s="109" t="s">
        <v>419</v>
      </c>
    </row>
    <row r="14" spans="1:2">
      <c r="A14" s="109" t="s">
        <v>348</v>
      </c>
    </row>
    <row r="15" spans="1:2">
      <c r="A15" s="109" t="s">
        <v>420</v>
      </c>
    </row>
    <row r="16" spans="1:2">
      <c r="A16" s="109" t="s">
        <v>349</v>
      </c>
    </row>
    <row r="17" spans="1:1">
      <c r="A17" s="109" t="s">
        <v>350</v>
      </c>
    </row>
    <row r="18" spans="1:1">
      <c r="A18" s="109" t="s">
        <v>351</v>
      </c>
    </row>
    <row r="19" spans="1:1">
      <c r="A19" s="109" t="s">
        <v>421</v>
      </c>
    </row>
    <row r="20" spans="1:1">
      <c r="A20" s="109" t="s">
        <v>422</v>
      </c>
    </row>
    <row r="21" spans="1:1">
      <c r="A21" s="109" t="s">
        <v>352</v>
      </c>
    </row>
    <row r="22" spans="1:1">
      <c r="A22" s="109" t="s">
        <v>353</v>
      </c>
    </row>
    <row r="23" spans="1:1">
      <c r="A23" s="109" t="s">
        <v>354</v>
      </c>
    </row>
    <row r="24" spans="1:1" ht="5.15" customHeight="1"/>
    <row r="25" spans="1:1" ht="11.25" customHeight="1">
      <c r="A25" s="109" t="s">
        <v>355</v>
      </c>
    </row>
    <row r="26" spans="1:1" ht="11.25" customHeight="1">
      <c r="A26" s="109" t="s">
        <v>356</v>
      </c>
    </row>
    <row r="27" spans="1:1" ht="11.25" customHeight="1">
      <c r="A27" s="109" t="s">
        <v>423</v>
      </c>
    </row>
    <row r="28" spans="1:1" ht="11.25" customHeight="1">
      <c r="A28" s="109" t="s">
        <v>357</v>
      </c>
    </row>
    <row r="29" spans="1:1" ht="11.25" customHeight="1">
      <c r="A29" s="109" t="s">
        <v>358</v>
      </c>
    </row>
    <row r="30" spans="1:1" ht="5.15" customHeight="1"/>
    <row r="31" spans="1:1">
      <c r="A31" s="109" t="s">
        <v>359</v>
      </c>
    </row>
    <row r="32" spans="1:1">
      <c r="A32" s="109" t="s">
        <v>424</v>
      </c>
    </row>
    <row r="33" spans="1:31">
      <c r="A33" s="109" t="s">
        <v>425</v>
      </c>
    </row>
    <row r="34" spans="1:31">
      <c r="A34" s="109" t="s">
        <v>360</v>
      </c>
    </row>
    <row r="35" spans="1:31">
      <c r="A35" s="109" t="s">
        <v>426</v>
      </c>
    </row>
    <row r="36" spans="1:31">
      <c r="A36" s="109" t="s">
        <v>361</v>
      </c>
    </row>
    <row r="37" spans="1:31">
      <c r="A37" s="109" t="s">
        <v>362</v>
      </c>
    </row>
    <row r="38" spans="1:31">
      <c r="A38" s="109" t="s">
        <v>363</v>
      </c>
    </row>
    <row r="39" spans="1:31">
      <c r="A39" s="109" t="s">
        <v>364</v>
      </c>
    </row>
    <row r="40" spans="1:31">
      <c r="A40" s="109" t="s">
        <v>365</v>
      </c>
    </row>
    <row r="41" spans="1:31">
      <c r="A41" s="109" t="s">
        <v>366</v>
      </c>
    </row>
    <row r="42" spans="1:31" ht="5.15" customHeight="1">
      <c r="A42" s="109" t="s">
        <v>367</v>
      </c>
    </row>
    <row r="43" spans="1:31">
      <c r="A43" s="109" t="s">
        <v>427</v>
      </c>
    </row>
    <row r="44" spans="1:31">
      <c r="A44" s="986" t="s">
        <v>300</v>
      </c>
      <c r="B44" s="986"/>
      <c r="C44" s="986"/>
      <c r="D44" s="987" t="s">
        <v>368</v>
      </c>
      <c r="E44" s="988"/>
      <c r="F44" s="988"/>
      <c r="G44" s="988"/>
      <c r="H44" s="988"/>
      <c r="I44" s="988"/>
      <c r="J44" s="989"/>
      <c r="K44" s="111"/>
      <c r="L44" s="111"/>
      <c r="M44" s="112"/>
      <c r="N44" s="113"/>
      <c r="O44" s="990"/>
      <c r="P44" s="990"/>
      <c r="Q44" s="990"/>
      <c r="R44" s="990"/>
      <c r="S44" s="990"/>
      <c r="T44" s="990"/>
      <c r="U44" s="990"/>
      <c r="V44" s="990"/>
      <c r="W44" s="990"/>
      <c r="X44" s="990"/>
      <c r="Y44" s="990"/>
      <c r="Z44" s="990"/>
      <c r="AA44" s="990"/>
      <c r="AB44" s="990"/>
      <c r="AC44" s="990"/>
      <c r="AD44" s="990"/>
      <c r="AE44" s="990"/>
    </row>
    <row r="45" spans="1:31">
      <c r="A45" s="986" t="s">
        <v>369</v>
      </c>
      <c r="B45" s="986"/>
      <c r="C45" s="986"/>
      <c r="D45" s="991" t="s">
        <v>370</v>
      </c>
      <c r="E45" s="992"/>
      <c r="F45" s="992"/>
      <c r="G45" s="992"/>
      <c r="H45" s="992"/>
      <c r="I45" s="992"/>
      <c r="J45" s="993"/>
      <c r="K45" s="111"/>
      <c r="L45" s="111"/>
      <c r="M45" s="112"/>
      <c r="N45" s="113"/>
      <c r="O45" s="990"/>
      <c r="P45" s="990"/>
      <c r="Q45" s="990"/>
      <c r="R45" s="994"/>
      <c r="S45" s="994"/>
      <c r="T45" s="994"/>
      <c r="U45" s="994"/>
      <c r="V45" s="994"/>
      <c r="W45" s="994"/>
      <c r="X45" s="994"/>
      <c r="Y45" s="994"/>
      <c r="Z45" s="994"/>
      <c r="AA45" s="994"/>
      <c r="AB45" s="994"/>
      <c r="AC45" s="994"/>
      <c r="AD45" s="994"/>
      <c r="AE45" s="994"/>
    </row>
    <row r="46" spans="1:31">
      <c r="A46" s="986" t="s">
        <v>371</v>
      </c>
      <c r="B46" s="986"/>
      <c r="C46" s="986"/>
      <c r="D46" s="991" t="s">
        <v>372</v>
      </c>
      <c r="E46" s="992"/>
      <c r="F46" s="992"/>
      <c r="G46" s="992"/>
      <c r="H46" s="992"/>
      <c r="I46" s="992"/>
      <c r="J46" s="993"/>
      <c r="K46" s="111"/>
      <c r="L46" s="111"/>
      <c r="M46" s="112"/>
      <c r="N46" s="113"/>
      <c r="O46" s="990"/>
      <c r="P46" s="990"/>
      <c r="Q46" s="990"/>
      <c r="R46" s="994"/>
      <c r="S46" s="994"/>
      <c r="T46" s="994"/>
      <c r="U46" s="994"/>
      <c r="V46" s="994"/>
      <c r="W46" s="994"/>
      <c r="X46" s="994"/>
      <c r="Y46" s="994"/>
      <c r="Z46" s="994"/>
      <c r="AA46" s="994"/>
      <c r="AB46" s="994"/>
      <c r="AC46" s="994"/>
      <c r="AD46" s="994"/>
      <c r="AE46" s="994"/>
    </row>
    <row r="47" spans="1:31" s="110" customFormat="1" ht="12" customHeight="1">
      <c r="A47" s="986" t="s">
        <v>373</v>
      </c>
      <c r="B47" s="986"/>
      <c r="C47" s="986"/>
      <c r="D47" s="995" t="s">
        <v>374</v>
      </c>
      <c r="E47" s="996"/>
      <c r="F47" s="996"/>
      <c r="G47" s="996"/>
      <c r="H47" s="996"/>
      <c r="I47" s="996"/>
      <c r="J47" s="997"/>
      <c r="K47" s="114"/>
      <c r="L47" s="114"/>
      <c r="M47" s="115"/>
      <c r="N47" s="116"/>
      <c r="O47" s="998"/>
      <c r="P47" s="998"/>
      <c r="Q47" s="998"/>
      <c r="R47" s="999"/>
      <c r="S47" s="999"/>
      <c r="T47" s="999"/>
      <c r="U47" s="999"/>
      <c r="V47" s="999"/>
      <c r="W47" s="999"/>
      <c r="X47" s="999"/>
      <c r="Y47" s="999"/>
      <c r="Z47" s="999"/>
      <c r="AA47" s="999"/>
      <c r="AB47" s="999"/>
      <c r="AC47" s="999"/>
      <c r="AD47" s="999"/>
      <c r="AE47" s="999"/>
    </row>
    <row r="48" spans="1:31" s="110" customFormat="1" ht="12" customHeight="1">
      <c r="A48" s="986" t="s">
        <v>375</v>
      </c>
      <c r="B48" s="986"/>
      <c r="C48" s="986"/>
      <c r="D48" s="995" t="s">
        <v>376</v>
      </c>
      <c r="E48" s="996"/>
      <c r="F48" s="996"/>
      <c r="G48" s="996"/>
      <c r="H48" s="996"/>
      <c r="I48" s="996"/>
      <c r="J48" s="997"/>
      <c r="K48" s="114"/>
      <c r="L48" s="114"/>
      <c r="M48" s="115"/>
      <c r="N48" s="116"/>
      <c r="O48" s="998"/>
      <c r="P48" s="998"/>
      <c r="Q48" s="998"/>
      <c r="R48" s="999"/>
      <c r="S48" s="999"/>
      <c r="T48" s="999"/>
      <c r="U48" s="999"/>
      <c r="V48" s="999"/>
      <c r="W48" s="999"/>
      <c r="X48" s="999"/>
      <c r="Y48" s="999"/>
      <c r="Z48" s="999"/>
      <c r="AA48" s="999"/>
      <c r="AB48" s="999"/>
      <c r="AC48" s="999"/>
      <c r="AD48" s="999"/>
      <c r="AE48" s="999"/>
    </row>
    <row r="49" spans="1:33" ht="12" customHeight="1">
      <c r="A49" s="987" t="s">
        <v>377</v>
      </c>
      <c r="B49" s="988"/>
      <c r="C49" s="989"/>
      <c r="D49" s="995" t="s">
        <v>378</v>
      </c>
      <c r="E49" s="996"/>
      <c r="F49" s="996"/>
      <c r="G49" s="996"/>
      <c r="H49" s="996"/>
      <c r="I49" s="996"/>
      <c r="J49" s="997"/>
      <c r="K49" s="114"/>
      <c r="L49" s="114"/>
      <c r="M49" s="115"/>
      <c r="O49" s="990"/>
      <c r="P49" s="990"/>
      <c r="Q49" s="990"/>
      <c r="R49" s="994"/>
      <c r="S49" s="994"/>
      <c r="T49" s="994"/>
      <c r="U49" s="994"/>
      <c r="V49" s="994"/>
      <c r="W49" s="994"/>
      <c r="X49" s="994"/>
      <c r="Y49" s="994"/>
      <c r="Z49" s="994"/>
      <c r="AA49" s="994"/>
      <c r="AB49" s="994"/>
      <c r="AC49" s="994"/>
      <c r="AD49" s="994"/>
      <c r="AE49" s="994"/>
    </row>
    <row r="50" spans="1:33" ht="12" customHeight="1">
      <c r="A50" s="987" t="s">
        <v>46</v>
      </c>
      <c r="B50" s="988"/>
      <c r="C50" s="989"/>
      <c r="D50" s="995" t="s">
        <v>429</v>
      </c>
      <c r="E50" s="996"/>
      <c r="F50" s="996"/>
      <c r="G50" s="996"/>
      <c r="H50" s="996"/>
      <c r="I50" s="996"/>
      <c r="J50" s="997"/>
      <c r="K50" s="114"/>
      <c r="L50" s="114"/>
      <c r="M50" s="115"/>
      <c r="O50" s="117"/>
      <c r="P50" s="117"/>
      <c r="Q50" s="117"/>
      <c r="R50" s="118"/>
      <c r="S50" s="118"/>
      <c r="T50" s="118"/>
      <c r="U50" s="118"/>
      <c r="V50" s="118"/>
      <c r="W50" s="118"/>
      <c r="X50" s="118"/>
      <c r="Y50" s="118"/>
      <c r="Z50" s="118"/>
      <c r="AA50" s="118"/>
      <c r="AB50" s="118"/>
      <c r="AC50" s="118"/>
      <c r="AD50" s="118"/>
      <c r="AE50" s="118"/>
    </row>
    <row r="51" spans="1:33" ht="12" customHeight="1">
      <c r="A51" s="986" t="s">
        <v>369</v>
      </c>
      <c r="B51" s="986"/>
      <c r="C51" s="986"/>
      <c r="D51" s="991" t="s">
        <v>370</v>
      </c>
      <c r="E51" s="992"/>
      <c r="F51" s="992"/>
      <c r="G51" s="992"/>
      <c r="H51" s="992"/>
      <c r="I51" s="992"/>
      <c r="J51" s="993"/>
      <c r="K51" s="114"/>
      <c r="L51" s="114"/>
      <c r="M51" s="115"/>
      <c r="O51" s="117"/>
      <c r="P51" s="117"/>
      <c r="Q51" s="117"/>
      <c r="R51" s="118"/>
      <c r="S51" s="118"/>
      <c r="T51" s="118"/>
      <c r="U51" s="118"/>
      <c r="V51" s="118"/>
      <c r="W51" s="118"/>
      <c r="X51" s="118"/>
      <c r="Y51" s="118"/>
      <c r="Z51" s="118"/>
      <c r="AA51" s="118"/>
      <c r="AB51" s="118"/>
      <c r="AC51" s="118"/>
      <c r="AD51" s="118"/>
      <c r="AE51" s="118"/>
    </row>
    <row r="52" spans="1:33" ht="12" customHeight="1">
      <c r="A52" s="1000" t="s">
        <v>381</v>
      </c>
      <c r="B52" s="1001"/>
      <c r="C52" s="1002"/>
      <c r="D52" s="995" t="s">
        <v>382</v>
      </c>
      <c r="E52" s="996"/>
      <c r="F52" s="996"/>
      <c r="G52" s="996"/>
      <c r="H52" s="996"/>
      <c r="I52" s="996"/>
      <c r="J52" s="997"/>
      <c r="K52" s="114"/>
      <c r="L52" s="114"/>
      <c r="M52" s="115"/>
      <c r="O52" s="117"/>
      <c r="P52" s="117"/>
      <c r="Q52" s="117"/>
      <c r="R52" s="118"/>
      <c r="S52" s="118"/>
      <c r="T52" s="118"/>
      <c r="U52" s="118"/>
      <c r="V52" s="118"/>
      <c r="W52" s="118"/>
      <c r="X52" s="118"/>
      <c r="Y52" s="118"/>
      <c r="Z52" s="118"/>
      <c r="AA52" s="118"/>
      <c r="AB52" s="118"/>
      <c r="AC52" s="118"/>
      <c r="AD52" s="118"/>
      <c r="AE52" s="118"/>
    </row>
    <row r="53" spans="1:33" ht="12" customHeight="1">
      <c r="A53" s="1000" t="s">
        <v>379</v>
      </c>
      <c r="B53" s="1001"/>
      <c r="C53" s="1002"/>
      <c r="D53" s="995" t="s">
        <v>380</v>
      </c>
      <c r="E53" s="996"/>
      <c r="F53" s="996"/>
      <c r="G53" s="996"/>
      <c r="H53" s="996"/>
      <c r="I53" s="996"/>
      <c r="J53" s="997"/>
      <c r="K53" s="114"/>
      <c r="L53" s="114"/>
      <c r="M53" s="115"/>
      <c r="O53" s="117"/>
      <c r="P53" s="117"/>
      <c r="Q53" s="117"/>
      <c r="R53" s="118"/>
      <c r="S53" s="118"/>
      <c r="T53" s="118"/>
      <c r="U53" s="118"/>
      <c r="V53" s="118"/>
      <c r="W53" s="118"/>
      <c r="X53" s="118"/>
      <c r="Y53" s="118"/>
      <c r="Z53" s="118"/>
      <c r="AA53" s="118"/>
      <c r="AB53" s="118"/>
      <c r="AC53" s="118"/>
      <c r="AD53" s="118"/>
      <c r="AE53" s="118"/>
    </row>
    <row r="54" spans="1:33" ht="12" customHeight="1">
      <c r="A54" s="1000" t="s">
        <v>383</v>
      </c>
      <c r="B54" s="1001"/>
      <c r="C54" s="1002"/>
      <c r="D54" s="995" t="s">
        <v>384</v>
      </c>
      <c r="E54" s="996"/>
      <c r="F54" s="996"/>
      <c r="G54" s="996"/>
      <c r="H54" s="996"/>
      <c r="I54" s="996"/>
      <c r="J54" s="997"/>
      <c r="K54" s="114"/>
      <c r="L54" s="114"/>
      <c r="M54" s="115"/>
      <c r="O54" s="117"/>
      <c r="P54" s="117"/>
      <c r="Q54" s="117"/>
      <c r="R54" s="118"/>
      <c r="S54" s="118"/>
      <c r="T54" s="118"/>
      <c r="U54" s="118"/>
      <c r="V54" s="118"/>
      <c r="W54" s="118"/>
      <c r="X54" s="118"/>
      <c r="Y54" s="118"/>
      <c r="Z54" s="118"/>
      <c r="AA54" s="118"/>
      <c r="AB54" s="118"/>
      <c r="AC54" s="118"/>
      <c r="AD54" s="118"/>
      <c r="AE54" s="118"/>
    </row>
    <row r="55" spans="1:33" ht="12" customHeight="1">
      <c r="A55" s="1000" t="s">
        <v>70</v>
      </c>
      <c r="B55" s="1001"/>
      <c r="C55" s="1002"/>
      <c r="D55" s="995" t="s">
        <v>414</v>
      </c>
      <c r="E55" s="996"/>
      <c r="F55" s="996"/>
      <c r="G55" s="996"/>
      <c r="H55" s="996"/>
      <c r="I55" s="996"/>
      <c r="J55" s="997"/>
      <c r="K55" s="114"/>
      <c r="L55" s="114"/>
      <c r="M55" s="115"/>
      <c r="O55" s="990"/>
      <c r="P55" s="990"/>
      <c r="Q55" s="990"/>
      <c r="R55" s="994"/>
      <c r="S55" s="994"/>
      <c r="T55" s="994"/>
      <c r="U55" s="994"/>
      <c r="V55" s="994"/>
      <c r="W55" s="994"/>
      <c r="X55" s="994"/>
      <c r="Y55" s="994"/>
      <c r="Z55" s="994"/>
      <c r="AA55" s="994"/>
      <c r="AB55" s="994"/>
      <c r="AC55" s="994"/>
      <c r="AD55" s="994"/>
      <c r="AE55" s="994"/>
    </row>
    <row r="56" spans="1:33" ht="5.15" customHeight="1">
      <c r="Q56" s="990"/>
      <c r="R56" s="990"/>
      <c r="S56" s="990"/>
      <c r="T56" s="994"/>
      <c r="U56" s="994"/>
      <c r="V56" s="994"/>
      <c r="W56" s="994"/>
      <c r="X56" s="994"/>
      <c r="Y56" s="994"/>
      <c r="Z56" s="994"/>
      <c r="AA56" s="994"/>
      <c r="AB56" s="994"/>
      <c r="AC56" s="994"/>
      <c r="AD56" s="994"/>
      <c r="AE56" s="994"/>
      <c r="AF56" s="994"/>
      <c r="AG56" s="994"/>
    </row>
    <row r="57" spans="1:33">
      <c r="A57" s="109" t="s">
        <v>385</v>
      </c>
    </row>
    <row r="58" spans="1:33">
      <c r="A58" s="109" t="s">
        <v>386</v>
      </c>
    </row>
    <row r="59" spans="1:33">
      <c r="A59" s="109" t="s">
        <v>387</v>
      </c>
    </row>
    <row r="60" spans="1:33">
      <c r="A60" s="109" t="s">
        <v>388</v>
      </c>
    </row>
    <row r="61" spans="1:33">
      <c r="A61" s="109" t="s">
        <v>389</v>
      </c>
    </row>
    <row r="62" spans="1:33">
      <c r="A62" s="109" t="s">
        <v>390</v>
      </c>
    </row>
    <row r="63" spans="1:33">
      <c r="A63" s="109" t="s">
        <v>391</v>
      </c>
    </row>
    <row r="64" spans="1:33">
      <c r="A64" s="109" t="s">
        <v>392</v>
      </c>
    </row>
    <row r="65" spans="1:10">
      <c r="A65" s="109" t="s">
        <v>393</v>
      </c>
    </row>
    <row r="66" spans="1:10" ht="5.15" customHeight="1"/>
    <row r="67" spans="1:10">
      <c r="A67" s="109" t="s">
        <v>394</v>
      </c>
    </row>
    <row r="68" spans="1:10" ht="5.15" customHeight="1"/>
    <row r="69" spans="1:10">
      <c r="A69" s="119" t="s">
        <v>478</v>
      </c>
    </row>
    <row r="70" spans="1:10">
      <c r="A70" s="120" t="s">
        <v>395</v>
      </c>
    </row>
    <row r="71" spans="1:10">
      <c r="A71" s="120" t="s">
        <v>396</v>
      </c>
    </row>
    <row r="72" spans="1:10">
      <c r="A72" s="120" t="s">
        <v>397</v>
      </c>
    </row>
    <row r="73" spans="1:10" ht="5.15" customHeight="1">
      <c r="A73" s="120"/>
    </row>
    <row r="74" spans="1:10">
      <c r="A74" s="120" t="s">
        <v>398</v>
      </c>
    </row>
    <row r="75" spans="1:10">
      <c r="A75" s="120" t="s">
        <v>399</v>
      </c>
    </row>
    <row r="76" spans="1:10">
      <c r="A76" s="120" t="s">
        <v>400</v>
      </c>
    </row>
    <row r="77" spans="1:10" s="110" customFormat="1">
      <c r="A77" s="109" t="s">
        <v>401</v>
      </c>
      <c r="B77" s="109"/>
      <c r="C77" s="109"/>
      <c r="D77" s="109"/>
      <c r="E77" s="109"/>
      <c r="F77" s="109"/>
      <c r="G77" s="109"/>
      <c r="H77" s="109"/>
      <c r="I77" s="109"/>
      <c r="J77" s="109"/>
    </row>
    <row r="78" spans="1:10" s="110" customFormat="1" ht="5.15" customHeight="1">
      <c r="A78" s="120"/>
      <c r="B78" s="109"/>
      <c r="C78" s="109"/>
      <c r="D78" s="109"/>
      <c r="E78" s="109"/>
      <c r="F78" s="109"/>
      <c r="G78" s="109"/>
      <c r="H78" s="109"/>
      <c r="I78" s="109"/>
      <c r="J78" s="109"/>
    </row>
    <row r="79" spans="1:10">
      <c r="A79" s="120" t="s">
        <v>402</v>
      </c>
    </row>
    <row r="80" spans="1:10">
      <c r="A80" s="120" t="s">
        <v>403</v>
      </c>
    </row>
    <row r="81" spans="1:1">
      <c r="A81" s="120" t="s">
        <v>428</v>
      </c>
    </row>
    <row r="82" spans="1:1">
      <c r="A82" s="120" t="s">
        <v>415</v>
      </c>
    </row>
    <row r="83" spans="1:1">
      <c r="A83" s="120" t="s">
        <v>404</v>
      </c>
    </row>
    <row r="84" spans="1:1">
      <c r="A84" s="120" t="s">
        <v>405</v>
      </c>
    </row>
    <row r="85" spans="1:1">
      <c r="A85" s="120" t="s">
        <v>406</v>
      </c>
    </row>
    <row r="86" spans="1:1">
      <c r="A86" s="120" t="s">
        <v>407</v>
      </c>
    </row>
    <row r="87" spans="1:1">
      <c r="A87" s="109" t="s">
        <v>408</v>
      </c>
    </row>
    <row r="88" spans="1:1" ht="5.15" customHeight="1">
      <c r="A88" s="120"/>
    </row>
    <row r="89" spans="1:1">
      <c r="A89" s="120" t="s">
        <v>435</v>
      </c>
    </row>
    <row r="90" spans="1:1">
      <c r="A90" s="120" t="s">
        <v>409</v>
      </c>
    </row>
    <row r="91" spans="1:1">
      <c r="A91" s="109" t="s">
        <v>410</v>
      </c>
    </row>
    <row r="92" spans="1:1">
      <c r="A92" s="109" t="s">
        <v>411</v>
      </c>
    </row>
    <row r="93" spans="1:1">
      <c r="A93" s="109" t="s">
        <v>412</v>
      </c>
    </row>
    <row r="94" spans="1:1">
      <c r="A94" s="109" t="s">
        <v>413</v>
      </c>
    </row>
  </sheetData>
  <mergeCells count="40">
    <mergeCell ref="A50:C50"/>
    <mergeCell ref="D50:J50"/>
    <mergeCell ref="A53:C53"/>
    <mergeCell ref="D53:J53"/>
    <mergeCell ref="A51:C51"/>
    <mergeCell ref="D51:J51"/>
    <mergeCell ref="O55:Q55"/>
    <mergeCell ref="R55:AE55"/>
    <mergeCell ref="Q56:S56"/>
    <mergeCell ref="T56:AG56"/>
    <mergeCell ref="A52:C52"/>
    <mergeCell ref="D52:J52"/>
    <mergeCell ref="A55:C55"/>
    <mergeCell ref="D55:J55"/>
    <mergeCell ref="A54:C54"/>
    <mergeCell ref="D54:J54"/>
    <mergeCell ref="A48:C48"/>
    <mergeCell ref="D48:J48"/>
    <mergeCell ref="O48:Q48"/>
    <mergeCell ref="R48:AE48"/>
    <mergeCell ref="A49:C49"/>
    <mergeCell ref="D49:J49"/>
    <mergeCell ref="O49:Q49"/>
    <mergeCell ref="R49:AE49"/>
    <mergeCell ref="A46:C46"/>
    <mergeCell ref="D46:J46"/>
    <mergeCell ref="O46:Q46"/>
    <mergeCell ref="R46:AE46"/>
    <mergeCell ref="A47:C47"/>
    <mergeCell ref="D47:J47"/>
    <mergeCell ref="O47:Q47"/>
    <mergeCell ref="R47:AE47"/>
    <mergeCell ref="A44:C44"/>
    <mergeCell ref="D44:J44"/>
    <mergeCell ref="O44:Q44"/>
    <mergeCell ref="R44:AE44"/>
    <mergeCell ref="A45:C45"/>
    <mergeCell ref="D45:J45"/>
    <mergeCell ref="O45:Q45"/>
    <mergeCell ref="R45:AE45"/>
  </mergeCells>
  <phoneticPr fontId="1"/>
  <printOptions horizontalCentered="1" verticalCentered="1"/>
  <pageMargins left="0.59055118110236227" right="0.39370078740157483" top="0.39370078740157483" bottom="0.19685039370078741" header="0.51181102362204722" footer="0.51181102362204722"/>
  <pageSetup paperSize="9" scale="75" orientation="portrait" r:id="rId1"/>
  <headerFooter alignWithMargins="0"/>
  <colBreaks count="1" manualBreakCount="1">
    <brk id="10" max="67"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0E739-C29A-4A3A-ADD2-2810770E6707}">
  <sheetPr>
    <pageSetUpPr fitToPage="1"/>
  </sheetPr>
  <dimension ref="A1:DC61"/>
  <sheetViews>
    <sheetView showGridLines="0" view="pageBreakPreview" zoomScale="85" zoomScaleNormal="100" zoomScaleSheetLayoutView="85" workbookViewId="0">
      <selection activeCell="AQ18" sqref="AQ18:AR22"/>
    </sheetView>
  </sheetViews>
  <sheetFormatPr defaultColWidth="1.75" defaultRowHeight="11"/>
  <cols>
    <col min="1" max="1" width="9" style="1" customWidth="1"/>
    <col min="2" max="66" width="1.75" style="1"/>
    <col min="67" max="67" width="2.08203125" style="1" customWidth="1"/>
    <col min="68" max="68" width="7.25" style="1" customWidth="1"/>
    <col min="69" max="70" width="1.75" style="1" customWidth="1"/>
    <col min="71" max="71" width="34" style="1" customWidth="1"/>
    <col min="72" max="72" width="1.75" style="1"/>
    <col min="73" max="73" width="1.75" style="1" customWidth="1"/>
    <col min="74" max="16384" width="1.75" style="1"/>
  </cols>
  <sheetData>
    <row r="1" spans="1:70">
      <c r="A1" s="23" t="s">
        <v>554</v>
      </c>
    </row>
    <row r="2" spans="1:70" ht="9.75" customHeight="1">
      <c r="A2" s="341" t="s">
        <v>432</v>
      </c>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c r="AN2" s="341"/>
      <c r="AO2" s="341"/>
      <c r="AP2" s="341"/>
      <c r="AQ2" s="341"/>
      <c r="AR2" s="341"/>
      <c r="AS2" s="341"/>
      <c r="AT2" s="341"/>
      <c r="AU2" s="341"/>
      <c r="AV2" s="341"/>
      <c r="AW2" s="341"/>
      <c r="AX2" s="341"/>
      <c r="AY2" s="341"/>
      <c r="AZ2" s="341"/>
      <c r="BA2" s="341"/>
      <c r="BB2" s="341"/>
      <c r="BC2" s="341"/>
      <c r="BD2" s="341"/>
      <c r="BE2" s="341"/>
      <c r="BF2" s="341"/>
      <c r="BG2" s="341"/>
      <c r="BH2" s="341"/>
      <c r="BI2" s="341"/>
      <c r="BJ2" s="341"/>
      <c r="BK2" s="341"/>
      <c r="BL2" s="341"/>
      <c r="BM2" s="341"/>
      <c r="BN2" s="341"/>
      <c r="BO2" s="341"/>
    </row>
    <row r="3" spans="1:70" ht="6.75" customHeight="1">
      <c r="A3" s="342"/>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c r="AT3" s="342"/>
      <c r="AU3" s="342"/>
      <c r="AV3" s="342"/>
      <c r="AW3" s="342"/>
      <c r="AX3" s="342"/>
      <c r="AY3" s="342"/>
      <c r="AZ3" s="342"/>
      <c r="BA3" s="342"/>
      <c r="BB3" s="342"/>
      <c r="BC3" s="342"/>
      <c r="BD3" s="342"/>
      <c r="BE3" s="342"/>
      <c r="BF3" s="342"/>
      <c r="BG3" s="342"/>
      <c r="BH3" s="342"/>
      <c r="BI3" s="342"/>
      <c r="BJ3" s="342"/>
      <c r="BK3" s="342"/>
      <c r="BL3" s="342"/>
      <c r="BM3" s="342"/>
      <c r="BN3" s="342"/>
      <c r="BO3" s="342"/>
    </row>
    <row r="4" spans="1:70" ht="13.5" customHeight="1">
      <c r="A4" s="359" t="s">
        <v>433</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c r="BE4" s="359"/>
      <c r="BF4" s="359"/>
      <c r="BG4" s="359"/>
      <c r="BH4" s="359"/>
      <c r="BI4" s="359"/>
      <c r="BJ4" s="359"/>
      <c r="BK4" s="359"/>
      <c r="BL4" s="359"/>
      <c r="BM4" s="359"/>
      <c r="BN4" s="359"/>
      <c r="BO4" s="359"/>
    </row>
    <row r="5" spans="1:70" ht="13.5" customHeight="1" thickBot="1">
      <c r="A5" s="12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3"/>
      <c r="AE5" s="256"/>
      <c r="AF5" s="256"/>
      <c r="AG5" s="256"/>
      <c r="AH5" s="256"/>
      <c r="AI5" s="256"/>
      <c r="AJ5" s="343"/>
      <c r="AK5" s="343"/>
      <c r="AL5" s="343"/>
      <c r="AM5" s="343"/>
      <c r="AN5" s="343"/>
      <c r="AO5" s="343"/>
      <c r="AP5" s="343"/>
      <c r="AQ5" s="343"/>
      <c r="AS5" s="344"/>
      <c r="AT5" s="344"/>
      <c r="AU5" s="344"/>
      <c r="AV5" s="344"/>
      <c r="AW5" s="344"/>
      <c r="AX5" s="344"/>
      <c r="AY5" s="345"/>
      <c r="AZ5" s="345"/>
      <c r="BA5" s="345"/>
      <c r="BB5" s="345"/>
      <c r="BC5" s="345"/>
      <c r="BD5" s="345"/>
      <c r="BE5" s="345"/>
      <c r="BF5" s="345"/>
      <c r="BG5" s="345"/>
      <c r="BH5" s="345"/>
      <c r="BI5" s="345"/>
      <c r="BJ5" s="345"/>
      <c r="BK5" s="345"/>
      <c r="BL5" s="345"/>
      <c r="BM5" s="345"/>
      <c r="BN5" s="345"/>
      <c r="BO5" s="345"/>
    </row>
    <row r="6" spans="1:70" ht="13.5" customHeight="1">
      <c r="A6" s="346" t="s">
        <v>112</v>
      </c>
      <c r="B6" s="347"/>
      <c r="C6" s="347"/>
      <c r="D6" s="347"/>
      <c r="E6" s="347"/>
      <c r="F6" s="347"/>
      <c r="G6" s="347"/>
      <c r="H6" s="347"/>
      <c r="I6" s="347" t="s">
        <v>113</v>
      </c>
      <c r="J6" s="347"/>
      <c r="K6" s="347"/>
      <c r="L6" s="347"/>
      <c r="M6" s="347"/>
      <c r="N6" s="1024" t="s">
        <v>317</v>
      </c>
      <c r="O6" s="1024"/>
      <c r="P6" s="1024"/>
      <c r="Q6" s="1024"/>
      <c r="R6" s="1024"/>
      <c r="S6" s="1024"/>
      <c r="T6" s="1024"/>
      <c r="U6" s="1024"/>
      <c r="V6" s="1024"/>
      <c r="W6" s="1024"/>
      <c r="X6" s="1024"/>
      <c r="Y6" s="1024"/>
      <c r="Z6" s="1024"/>
      <c r="AA6" s="1024"/>
      <c r="AB6" s="1024"/>
      <c r="AC6" s="1025"/>
      <c r="AD6" s="4"/>
      <c r="AE6" s="256"/>
      <c r="AF6" s="256"/>
      <c r="AG6" s="256"/>
      <c r="AH6" s="256"/>
      <c r="AI6" s="256"/>
      <c r="AJ6" s="1028"/>
      <c r="AK6" s="1028"/>
      <c r="AL6" s="1028"/>
      <c r="AM6" s="1028"/>
      <c r="AN6" s="1028"/>
      <c r="AO6" s="1028"/>
      <c r="AP6" s="1028"/>
      <c r="AQ6" s="1028"/>
      <c r="AR6" s="2"/>
      <c r="AS6" s="344"/>
      <c r="AT6" s="344"/>
      <c r="AU6" s="344"/>
      <c r="AV6" s="344"/>
      <c r="AW6" s="344"/>
      <c r="AX6" s="344"/>
      <c r="AY6" s="1015"/>
      <c r="AZ6" s="1015"/>
      <c r="BA6" s="1015"/>
      <c r="BB6" s="1015"/>
      <c r="BC6" s="1015"/>
      <c r="BD6" s="1015"/>
      <c r="BE6" s="1015"/>
      <c r="BF6" s="1015"/>
      <c r="BG6" s="1015"/>
      <c r="BH6" s="1015"/>
      <c r="BI6" s="1015"/>
      <c r="BJ6" s="1015"/>
      <c r="BK6" s="1015"/>
      <c r="BL6" s="1015"/>
      <c r="BM6" s="1015"/>
      <c r="BN6" s="1015"/>
      <c r="BO6" s="1015"/>
    </row>
    <row r="7" spans="1:70" ht="18" customHeight="1" thickBot="1">
      <c r="A7" s="348"/>
      <c r="B7" s="349"/>
      <c r="C7" s="349"/>
      <c r="D7" s="349"/>
      <c r="E7" s="349"/>
      <c r="F7" s="349"/>
      <c r="G7" s="349"/>
      <c r="H7" s="349"/>
      <c r="I7" s="349"/>
      <c r="J7" s="349"/>
      <c r="K7" s="349"/>
      <c r="L7" s="349"/>
      <c r="M7" s="349"/>
      <c r="N7" s="1026"/>
      <c r="O7" s="1026"/>
      <c r="P7" s="1026"/>
      <c r="Q7" s="1026"/>
      <c r="R7" s="1026"/>
      <c r="S7" s="1026"/>
      <c r="T7" s="1026"/>
      <c r="U7" s="1026"/>
      <c r="V7" s="1026"/>
      <c r="W7" s="1026"/>
      <c r="X7" s="1026"/>
      <c r="Y7" s="1026"/>
      <c r="Z7" s="1026"/>
      <c r="AA7" s="1026"/>
      <c r="AB7" s="1026"/>
      <c r="AC7" s="1027"/>
      <c r="AQ7" s="354"/>
      <c r="AR7" s="354"/>
      <c r="AS7" s="1043"/>
      <c r="AT7" s="1043"/>
      <c r="AU7" s="1044"/>
      <c r="AV7" s="1044"/>
      <c r="AW7" s="1044"/>
      <c r="AX7" s="1044"/>
      <c r="AY7" s="1044"/>
      <c r="AZ7" s="1044"/>
      <c r="BA7" s="1044"/>
      <c r="BB7" s="1044"/>
      <c r="BC7" s="1044"/>
      <c r="BD7" s="1044"/>
      <c r="BE7" s="358"/>
      <c r="BF7" s="358"/>
      <c r="BG7" s="1045"/>
      <c r="BH7" s="1046"/>
      <c r="BI7" s="1046"/>
      <c r="BJ7" s="1046"/>
      <c r="BK7" s="1046"/>
      <c r="BL7" s="1046"/>
      <c r="BM7" s="1046"/>
      <c r="BN7" s="1046"/>
      <c r="BO7" s="1046"/>
    </row>
    <row r="8" spans="1:70" ht="31.5" customHeight="1">
      <c r="A8" s="360" t="s">
        <v>114</v>
      </c>
      <c r="B8" s="281"/>
      <c r="C8" s="281"/>
      <c r="D8" s="281"/>
      <c r="E8" s="361"/>
      <c r="F8" s="1016" t="s" ph="1">
        <v>318</v>
      </c>
      <c r="G8" s="1017" ph="1"/>
      <c r="H8" s="1017" ph="1"/>
      <c r="I8" s="1017" ph="1"/>
      <c r="J8" s="1017" ph="1"/>
      <c r="K8" s="1017" ph="1"/>
      <c r="L8" s="1017" ph="1"/>
      <c r="M8" s="1017" ph="1"/>
      <c r="N8" s="1017" ph="1"/>
      <c r="O8" s="1017" ph="1"/>
      <c r="P8" s="1017" ph="1"/>
      <c r="Q8" s="1017" ph="1"/>
      <c r="R8" s="1017" ph="1"/>
      <c r="S8" s="1017" ph="1"/>
      <c r="T8" s="1017" ph="1"/>
      <c r="U8" s="1017" ph="1"/>
      <c r="V8" s="1017" ph="1"/>
      <c r="W8" s="1018" ph="1"/>
      <c r="X8" s="365" t="s">
        <v>115</v>
      </c>
      <c r="Y8" s="281"/>
      <c r="Z8" s="281"/>
      <c r="AA8" s="281"/>
      <c r="AB8" s="281"/>
      <c r="AC8" s="361"/>
      <c r="AD8" s="1019" t="s" ph="1">
        <v>319</v>
      </c>
      <c r="AE8" s="1020" ph="1"/>
      <c r="AF8" s="1020" ph="1"/>
      <c r="AG8" s="1020" ph="1"/>
      <c r="AH8" s="1020" ph="1"/>
      <c r="AI8" s="1020" ph="1"/>
      <c r="AJ8" s="1020" ph="1"/>
      <c r="AK8" s="1020" ph="1"/>
      <c r="AL8" s="1020" ph="1"/>
      <c r="AM8" s="1020" ph="1"/>
      <c r="AN8" s="1020" ph="1"/>
      <c r="AO8" s="1020" ph="1"/>
      <c r="AP8" s="1021" ph="1"/>
      <c r="AQ8" s="337" t="s">
        <v>116</v>
      </c>
      <c r="AR8" s="337"/>
      <c r="AS8" s="337"/>
      <c r="AT8" s="337"/>
      <c r="AU8" s="1022" t="s">
        <v>47</v>
      </c>
      <c r="AV8" s="1023"/>
      <c r="AW8" s="1023"/>
      <c r="AX8" s="1023"/>
      <c r="AY8" s="1023"/>
      <c r="AZ8" s="1023"/>
      <c r="BA8" s="1023"/>
      <c r="BB8" s="1023"/>
      <c r="BC8" s="1023"/>
      <c r="BD8" s="1023"/>
      <c r="BE8" s="1023"/>
      <c r="BF8" s="1023"/>
      <c r="BG8" s="1023"/>
      <c r="BH8" s="1023"/>
      <c r="BI8" s="1023"/>
      <c r="BJ8" s="1023"/>
      <c r="BK8" s="1023"/>
      <c r="BL8" s="1023"/>
      <c r="BM8" s="1023"/>
      <c r="BN8" s="1003" t="s" ph="1">
        <v>320</v>
      </c>
      <c r="BO8" s="1004"/>
    </row>
    <row r="9" spans="1:70" ht="15.75" customHeight="1">
      <c r="A9" s="369" t="s">
        <v>117</v>
      </c>
      <c r="B9" s="370"/>
      <c r="C9" s="370"/>
      <c r="D9" s="370"/>
      <c r="E9" s="371"/>
      <c r="F9" s="292" t="s">
        <v>118</v>
      </c>
      <c r="G9" s="293"/>
      <c r="H9" s="293"/>
      <c r="I9" s="293"/>
      <c r="J9" s="293"/>
      <c r="K9" s="293"/>
      <c r="L9" s="293"/>
      <c r="M9" s="293"/>
      <c r="N9" s="293"/>
      <c r="O9" s="293"/>
      <c r="P9" s="293"/>
      <c r="Q9" s="293"/>
      <c r="R9" s="293"/>
      <c r="S9" s="293"/>
      <c r="T9" s="293"/>
      <c r="U9" s="293"/>
      <c r="V9" s="293"/>
      <c r="W9" s="293"/>
      <c r="X9" s="1005" t="s">
        <v>321</v>
      </c>
      <c r="Y9" s="1005"/>
      <c r="Z9" s="1005"/>
      <c r="AA9" s="1005"/>
      <c r="AB9" s="1005"/>
      <c r="AC9" s="1005"/>
      <c r="AD9" s="1005"/>
      <c r="AE9" s="1005"/>
      <c r="AF9" s="1005"/>
      <c r="AG9" s="1005"/>
      <c r="AH9" s="1005"/>
      <c r="AI9" s="1005"/>
      <c r="AJ9" s="1005"/>
      <c r="AK9" s="1005"/>
      <c r="AL9" s="1005"/>
      <c r="AM9" s="1005"/>
      <c r="AN9" s="1005"/>
      <c r="AO9" s="1005"/>
      <c r="AP9" s="1006"/>
      <c r="AQ9" s="338"/>
      <c r="AR9" s="338"/>
      <c r="AS9" s="338"/>
      <c r="AT9" s="338"/>
      <c r="AU9" s="313" t="s">
        <v>119</v>
      </c>
      <c r="AV9" s="314"/>
      <c r="AW9" s="314"/>
      <c r="AX9" s="314"/>
      <c r="AY9" s="1009" t="s" ph="1">
        <v>322</v>
      </c>
      <c r="AZ9" s="1010" ph="1"/>
      <c r="BA9" s="1010" ph="1"/>
      <c r="BB9" s="1010" ph="1"/>
      <c r="BC9" s="1010" ph="1"/>
      <c r="BD9" s="1010" ph="1"/>
      <c r="BE9" s="1010" ph="1"/>
      <c r="BF9" s="1010" ph="1"/>
      <c r="BG9" s="1010" ph="1"/>
      <c r="BH9" s="1010" ph="1"/>
      <c r="BI9" s="1010" ph="1"/>
      <c r="BJ9" s="1010" ph="1"/>
      <c r="BK9" s="1010" ph="1"/>
      <c r="BL9" s="1010" ph="1"/>
      <c r="BM9" s="1010" ph="1"/>
      <c r="BN9" s="1010" ph="1"/>
      <c r="BO9" s="1011" ph="1"/>
    </row>
    <row r="10" spans="1:70" ht="15.75" customHeight="1">
      <c r="A10" s="372"/>
      <c r="B10" s="373"/>
      <c r="C10" s="373"/>
      <c r="D10" s="373"/>
      <c r="E10" s="374"/>
      <c r="F10" s="294"/>
      <c r="G10" s="295"/>
      <c r="H10" s="295"/>
      <c r="I10" s="295"/>
      <c r="J10" s="295"/>
      <c r="K10" s="295"/>
      <c r="L10" s="295"/>
      <c r="M10" s="295"/>
      <c r="N10" s="295"/>
      <c r="O10" s="295"/>
      <c r="P10" s="295"/>
      <c r="Q10" s="295"/>
      <c r="R10" s="295"/>
      <c r="S10" s="295"/>
      <c r="T10" s="295"/>
      <c r="U10" s="295"/>
      <c r="V10" s="295"/>
      <c r="W10" s="295"/>
      <c r="X10" s="1007"/>
      <c r="Y10" s="1007"/>
      <c r="Z10" s="1007"/>
      <c r="AA10" s="1007"/>
      <c r="AB10" s="1007"/>
      <c r="AC10" s="1007"/>
      <c r="AD10" s="1007"/>
      <c r="AE10" s="1007"/>
      <c r="AF10" s="1007"/>
      <c r="AG10" s="1007"/>
      <c r="AH10" s="1007"/>
      <c r="AI10" s="1007"/>
      <c r="AJ10" s="1007"/>
      <c r="AK10" s="1007"/>
      <c r="AL10" s="1007"/>
      <c r="AM10" s="1007"/>
      <c r="AN10" s="1007"/>
      <c r="AO10" s="1007"/>
      <c r="AP10" s="1008"/>
      <c r="AQ10" s="339"/>
      <c r="AR10" s="339"/>
      <c r="AS10" s="339"/>
      <c r="AT10" s="339"/>
      <c r="AU10" s="315"/>
      <c r="AV10" s="271"/>
      <c r="AW10" s="271"/>
      <c r="AX10" s="271"/>
      <c r="AY10" s="1012" ph="1"/>
      <c r="AZ10" s="1013" ph="1"/>
      <c r="BA10" s="1013" ph="1"/>
      <c r="BB10" s="1013" ph="1"/>
      <c r="BC10" s="1013" ph="1"/>
      <c r="BD10" s="1013" ph="1"/>
      <c r="BE10" s="1013" ph="1"/>
      <c r="BF10" s="1013" ph="1"/>
      <c r="BG10" s="1013" ph="1"/>
      <c r="BH10" s="1013" ph="1"/>
      <c r="BI10" s="1013" ph="1"/>
      <c r="BJ10" s="1013" ph="1"/>
      <c r="BK10" s="1013" ph="1"/>
      <c r="BL10" s="1013" ph="1"/>
      <c r="BM10" s="1013" ph="1"/>
      <c r="BN10" s="1013" ph="1"/>
      <c r="BO10" s="1014" ph="1"/>
    </row>
    <row r="11" spans="1:70" ht="25.5" customHeight="1">
      <c r="A11" s="375" t="s">
        <v>120</v>
      </c>
      <c r="B11" s="376"/>
      <c r="C11" s="376"/>
      <c r="D11" s="376"/>
      <c r="E11" s="377"/>
      <c r="F11" s="332"/>
      <c r="G11" s="333"/>
      <c r="H11" s="334" t="s">
        <v>121</v>
      </c>
      <c r="I11" s="334"/>
      <c r="J11" s="334"/>
      <c r="K11" s="334"/>
      <c r="L11" s="334"/>
      <c r="M11" s="334"/>
      <c r="N11" s="334"/>
      <c r="O11" s="334"/>
      <c r="P11" s="334"/>
      <c r="Q11" s="334"/>
      <c r="R11" s="334"/>
      <c r="S11" s="334"/>
      <c r="T11" s="333"/>
      <c r="U11" s="333"/>
      <c r="V11" s="335" t="s">
        <v>122</v>
      </c>
      <c r="W11" s="335"/>
      <c r="X11" s="335"/>
      <c r="Y11" s="335"/>
      <c r="Z11" s="335"/>
      <c r="AA11" s="335"/>
      <c r="AB11" s="335"/>
      <c r="AC11" s="335"/>
      <c r="AD11" s="335"/>
      <c r="AE11" s="335"/>
      <c r="AF11" s="335"/>
      <c r="AG11" s="335"/>
      <c r="AH11" s="335"/>
      <c r="AI11" s="336"/>
      <c r="AJ11" s="378" t="s">
        <v>123</v>
      </c>
      <c r="AK11" s="379"/>
      <c r="AL11" s="379"/>
      <c r="AM11" s="379"/>
      <c r="AN11" s="379"/>
      <c r="AO11" s="379"/>
      <c r="AP11" s="379"/>
      <c r="AQ11" s="1053" t="s">
        <v>23</v>
      </c>
      <c r="AR11" s="1054"/>
      <c r="AS11" s="1054"/>
      <c r="AT11" s="1054"/>
      <c r="AU11" s="1054"/>
      <c r="AV11" s="1054"/>
      <c r="AW11" s="1054"/>
      <c r="AX11" s="1054"/>
      <c r="AY11" s="1054"/>
      <c r="AZ11" s="1054"/>
      <c r="BA11" s="1054"/>
      <c r="BB11" s="1054"/>
      <c r="BC11" s="1054"/>
      <c r="BD11" s="1054"/>
      <c r="BE11" s="1054"/>
      <c r="BF11" s="1054"/>
      <c r="BG11" s="1054"/>
      <c r="BH11" s="1054"/>
      <c r="BI11" s="1054"/>
      <c r="BJ11" s="1054"/>
      <c r="BK11" s="1054"/>
      <c r="BL11" s="1054"/>
      <c r="BM11" s="1054"/>
      <c r="BN11" s="1054"/>
      <c r="BO11" s="1055"/>
      <c r="BQ11" s="69" t="b">
        <v>1</v>
      </c>
      <c r="BR11" s="69" t="b">
        <v>1</v>
      </c>
    </row>
    <row r="12" spans="1:70" ht="23.25" customHeight="1">
      <c r="A12" s="380" t="s">
        <v>124</v>
      </c>
      <c r="B12" s="242"/>
      <c r="C12" s="242"/>
      <c r="D12" s="242"/>
      <c r="E12" s="381"/>
      <c r="F12" s="1047" t="s">
        <v>19</v>
      </c>
      <c r="G12" s="1048"/>
      <c r="H12" s="1048"/>
      <c r="I12" s="1048"/>
      <c r="J12" s="1048"/>
      <c r="K12" s="1048"/>
      <c r="L12" s="1048"/>
      <c r="M12" s="1048"/>
      <c r="N12" s="1048"/>
      <c r="O12" s="1048"/>
      <c r="P12" s="1048"/>
      <c r="Q12" s="1048"/>
      <c r="R12" s="1048"/>
      <c r="S12" s="1048"/>
      <c r="T12" s="327" t="s">
        <v>125</v>
      </c>
      <c r="U12" s="327"/>
      <c r="V12" s="327"/>
      <c r="W12" s="327"/>
      <c r="X12" s="327"/>
      <c r="Y12" s="327"/>
      <c r="Z12" s="327"/>
      <c r="AA12" s="1051" t="s">
        <v>19</v>
      </c>
      <c r="AB12" s="1051"/>
      <c r="AC12" s="1051"/>
      <c r="AD12" s="1051"/>
      <c r="AE12" s="1051"/>
      <c r="AF12" s="1051"/>
      <c r="AG12" s="1051"/>
      <c r="AH12" s="1051"/>
      <c r="AI12" s="1052"/>
      <c r="AJ12" s="310" t="s">
        <v>126</v>
      </c>
      <c r="AK12" s="310"/>
      <c r="AL12" s="310"/>
      <c r="AM12" s="298" t="s">
        <v>127</v>
      </c>
      <c r="AN12" s="299"/>
      <c r="AO12" s="299"/>
      <c r="AP12" s="299"/>
      <c r="AQ12" s="299"/>
      <c r="AR12" s="299"/>
      <c r="AS12" s="299"/>
      <c r="AT12" s="299"/>
      <c r="AU12" s="299"/>
      <c r="AV12" s="299"/>
      <c r="AW12" s="299"/>
      <c r="AX12" s="299"/>
      <c r="AY12" s="299"/>
      <c r="AZ12" s="299"/>
      <c r="BA12" s="299"/>
      <c r="BB12" s="299"/>
      <c r="BC12" s="299"/>
      <c r="BD12" s="299"/>
      <c r="BE12" s="299"/>
      <c r="BF12" s="1029" t="s">
        <v>128</v>
      </c>
      <c r="BG12" s="1030"/>
      <c r="BH12" s="1030"/>
      <c r="BI12" s="1030"/>
      <c r="BJ12" s="1031"/>
      <c r="BK12" s="310" t="s">
        <v>129</v>
      </c>
      <c r="BL12" s="340"/>
      <c r="BM12" s="340"/>
      <c r="BN12" s="340"/>
      <c r="BO12" s="340"/>
    </row>
    <row r="13" spans="1:70" ht="23.25" customHeight="1">
      <c r="A13" s="382"/>
      <c r="B13" s="383"/>
      <c r="C13" s="383"/>
      <c r="D13" s="383"/>
      <c r="E13" s="384"/>
      <c r="F13" s="1049"/>
      <c r="G13" s="1050"/>
      <c r="H13" s="1050"/>
      <c r="I13" s="1050"/>
      <c r="J13" s="1050"/>
      <c r="K13" s="1050"/>
      <c r="L13" s="1050"/>
      <c r="M13" s="1050"/>
      <c r="N13" s="1050"/>
      <c r="O13" s="1050"/>
      <c r="P13" s="1050"/>
      <c r="Q13" s="1050"/>
      <c r="R13" s="1050"/>
      <c r="S13" s="1050"/>
      <c r="T13" s="326" t="s">
        <v>130</v>
      </c>
      <c r="U13" s="326"/>
      <c r="V13" s="326"/>
      <c r="W13" s="326"/>
      <c r="X13" s="326"/>
      <c r="Y13" s="326"/>
      <c r="Z13" s="326"/>
      <c r="AA13" s="1032" t="s">
        <v>43</v>
      </c>
      <c r="AB13" s="1032"/>
      <c r="AC13" s="1032"/>
      <c r="AD13" s="1032"/>
      <c r="AE13" s="1032"/>
      <c r="AF13" s="1032"/>
      <c r="AG13" s="1032"/>
      <c r="AH13" s="1032"/>
      <c r="AI13" s="1033"/>
      <c r="AJ13" s="310"/>
      <c r="AK13" s="310"/>
      <c r="AL13" s="310"/>
      <c r="AM13" s="1034" t="s">
        <v>69</v>
      </c>
      <c r="AN13" s="1035"/>
      <c r="AO13" s="1035"/>
      <c r="AP13" s="1035"/>
      <c r="AQ13" s="1035"/>
      <c r="AR13" s="1035"/>
      <c r="AS13" s="1035"/>
      <c r="AT13" s="1035"/>
      <c r="AU13" s="1035"/>
      <c r="AV13" s="80" t="s">
        <v>131</v>
      </c>
      <c r="AW13" s="1036" t="str">
        <f>N6</f>
        <v>幼保連携型認定こども園</v>
      </c>
      <c r="AX13" s="1036"/>
      <c r="AY13" s="1036"/>
      <c r="AZ13" s="1036"/>
      <c r="BA13" s="1036"/>
      <c r="BB13" s="1036"/>
      <c r="BC13" s="1036"/>
      <c r="BD13" s="1036"/>
      <c r="BE13" s="1037"/>
      <c r="BF13" s="1038">
        <v>0.5</v>
      </c>
      <c r="BG13" s="1039"/>
      <c r="BH13" s="1039"/>
      <c r="BI13" s="1039"/>
      <c r="BJ13" s="1040"/>
      <c r="BK13" s="1038">
        <v>0.5</v>
      </c>
      <c r="BL13" s="1041"/>
      <c r="BM13" s="1041"/>
      <c r="BN13" s="1041"/>
      <c r="BO13" s="1042"/>
    </row>
    <row r="14" spans="1:70" ht="15.75" customHeight="1">
      <c r="A14" s="401" t="s">
        <v>132</v>
      </c>
      <c r="B14" s="402"/>
      <c r="C14" s="402"/>
      <c r="D14" s="402"/>
      <c r="E14" s="403"/>
      <c r="F14" s="242" t="s">
        <v>133</v>
      </c>
      <c r="G14" s="242"/>
      <c r="H14" s="242"/>
      <c r="I14" s="1056">
        <v>60</v>
      </c>
      <c r="J14" s="1056"/>
      <c r="K14" s="242" t="s">
        <v>134</v>
      </c>
      <c r="L14" s="242"/>
      <c r="M14" s="242"/>
      <c r="N14" s="242"/>
      <c r="O14" s="242"/>
      <c r="P14" s="242"/>
      <c r="Q14" s="242"/>
      <c r="R14" s="1056">
        <v>60</v>
      </c>
      <c r="S14" s="1056"/>
      <c r="T14" s="242" t="s">
        <v>135</v>
      </c>
      <c r="U14" s="242"/>
      <c r="V14" s="242"/>
      <c r="W14" s="242"/>
      <c r="X14" s="242"/>
      <c r="Y14" s="242"/>
      <c r="Z14" s="242"/>
      <c r="AA14" s="1056">
        <f>I14+R14</f>
        <v>120</v>
      </c>
      <c r="AB14" s="1056"/>
      <c r="AC14" s="242" t="s">
        <v>136</v>
      </c>
      <c r="AD14" s="242"/>
      <c r="AE14" s="267" t="s">
        <v>137</v>
      </c>
      <c r="AF14" s="268"/>
      <c r="AG14" s="268"/>
      <c r="AH14" s="268"/>
      <c r="AI14" s="268"/>
      <c r="AJ14" s="268"/>
      <c r="AK14" s="268"/>
      <c r="AL14" s="268"/>
      <c r="AM14" s="269"/>
      <c r="AN14" s="241" t="s">
        <v>138</v>
      </c>
      <c r="AO14" s="242"/>
      <c r="AP14" s="242"/>
      <c r="AQ14" s="242"/>
      <c r="AR14" s="242"/>
      <c r="AS14" s="1056">
        <v>2</v>
      </c>
      <c r="AT14" s="1056"/>
      <c r="AU14" s="242" t="s">
        <v>139</v>
      </c>
      <c r="AV14" s="242"/>
      <c r="AW14" s="1058">
        <v>500</v>
      </c>
      <c r="AX14" s="1058"/>
      <c r="AY14" s="1058"/>
      <c r="AZ14" s="242" t="s">
        <v>140</v>
      </c>
      <c r="BA14" s="242"/>
      <c r="BB14" s="242"/>
      <c r="BC14" s="242"/>
      <c r="BD14" s="242"/>
      <c r="BE14" s="242"/>
      <c r="BF14" s="242"/>
      <c r="BG14" s="1056">
        <v>2</v>
      </c>
      <c r="BH14" s="1056"/>
      <c r="BI14" s="242" t="s">
        <v>139</v>
      </c>
      <c r="BJ14" s="242"/>
      <c r="BK14" s="1058">
        <v>1916</v>
      </c>
      <c r="BL14" s="1058"/>
      <c r="BM14" s="1058"/>
      <c r="BN14" s="242" t="s">
        <v>141</v>
      </c>
      <c r="BO14" s="243"/>
    </row>
    <row r="15" spans="1:70" ht="15.75" customHeight="1">
      <c r="A15" s="404"/>
      <c r="B15" s="339"/>
      <c r="C15" s="339"/>
      <c r="D15" s="339"/>
      <c r="E15" s="405"/>
      <c r="F15" s="245"/>
      <c r="G15" s="245"/>
      <c r="H15" s="245"/>
      <c r="I15" s="1057"/>
      <c r="J15" s="1057"/>
      <c r="K15" s="245"/>
      <c r="L15" s="245"/>
      <c r="M15" s="245"/>
      <c r="N15" s="245"/>
      <c r="O15" s="245"/>
      <c r="P15" s="245"/>
      <c r="Q15" s="245"/>
      <c r="R15" s="1057"/>
      <c r="S15" s="1057"/>
      <c r="T15" s="245"/>
      <c r="U15" s="245"/>
      <c r="V15" s="245"/>
      <c r="W15" s="245"/>
      <c r="X15" s="245"/>
      <c r="Y15" s="245"/>
      <c r="Z15" s="245"/>
      <c r="AA15" s="1057"/>
      <c r="AB15" s="1057"/>
      <c r="AC15" s="245"/>
      <c r="AD15" s="245"/>
      <c r="AE15" s="270"/>
      <c r="AF15" s="271"/>
      <c r="AG15" s="271"/>
      <c r="AH15" s="271"/>
      <c r="AI15" s="271"/>
      <c r="AJ15" s="271"/>
      <c r="AK15" s="271"/>
      <c r="AL15" s="271"/>
      <c r="AM15" s="272"/>
      <c r="AN15" s="244" t="s">
        <v>138</v>
      </c>
      <c r="AO15" s="245"/>
      <c r="AP15" s="245"/>
      <c r="AQ15" s="245"/>
      <c r="AR15" s="245"/>
      <c r="AS15" s="1036" t="s">
        <v>323</v>
      </c>
      <c r="AT15" s="1036"/>
      <c r="AU15" s="1036"/>
      <c r="AV15" s="1036"/>
      <c r="AW15" s="1036"/>
      <c r="AX15" s="1036"/>
      <c r="AY15" s="1036"/>
      <c r="AZ15" s="245" t="s">
        <v>142</v>
      </c>
      <c r="BA15" s="245"/>
      <c r="BB15" s="245"/>
      <c r="BC15" s="245"/>
      <c r="BD15" s="245"/>
      <c r="BE15" s="245"/>
      <c r="BF15" s="245"/>
      <c r="BG15" s="1036" t="s">
        <v>324</v>
      </c>
      <c r="BH15" s="1036"/>
      <c r="BI15" s="1036"/>
      <c r="BJ15" s="1036"/>
      <c r="BK15" s="1036"/>
      <c r="BL15" s="1036"/>
      <c r="BM15" s="1036"/>
      <c r="BN15" s="245" t="s">
        <v>143</v>
      </c>
      <c r="BO15" s="287"/>
    </row>
    <row r="16" spans="1:70" ht="18" customHeight="1">
      <c r="A16" s="380" t="s">
        <v>144</v>
      </c>
      <c r="B16" s="242"/>
      <c r="C16" s="242"/>
      <c r="D16" s="242"/>
      <c r="E16" s="242"/>
      <c r="F16" s="1063" t="s">
        <v>145</v>
      </c>
      <c r="G16" s="1064"/>
      <c r="H16" s="1064"/>
      <c r="I16" s="1064"/>
      <c r="J16" s="1065"/>
      <c r="K16" s="1063" t="s">
        <v>146</v>
      </c>
      <c r="L16" s="1064"/>
      <c r="M16" s="1064"/>
      <c r="N16" s="1064"/>
      <c r="O16" s="1065"/>
      <c r="P16" s="1063" t="s">
        <v>147</v>
      </c>
      <c r="Q16" s="1064"/>
      <c r="R16" s="1064"/>
      <c r="S16" s="1064"/>
      <c r="T16" s="1065"/>
      <c r="U16" s="1063" t="s">
        <v>148</v>
      </c>
      <c r="V16" s="1064"/>
      <c r="W16" s="1064"/>
      <c r="X16" s="1064"/>
      <c r="Y16" s="1065"/>
      <c r="Z16" s="1063" t="s">
        <v>149</v>
      </c>
      <c r="AA16" s="1064"/>
      <c r="AB16" s="1064"/>
      <c r="AC16" s="1064"/>
      <c r="AD16" s="1066"/>
      <c r="AE16" s="393" t="s">
        <v>150</v>
      </c>
      <c r="AF16" s="370"/>
      <c r="AG16" s="370"/>
      <c r="AH16" s="370"/>
      <c r="AI16" s="370"/>
      <c r="AJ16" s="370"/>
      <c r="AK16" s="370"/>
      <c r="AL16" s="394"/>
      <c r="AM16" s="397"/>
      <c r="AN16" s="398"/>
      <c r="AO16" s="398"/>
      <c r="AP16" s="398"/>
      <c r="AQ16" s="398"/>
      <c r="AR16" s="398"/>
      <c r="AS16" s="398"/>
      <c r="AT16" s="398"/>
      <c r="AU16" s="398"/>
      <c r="AV16" s="398"/>
      <c r="AW16" s="398"/>
      <c r="AX16" s="398"/>
      <c r="AY16" s="279" t="s">
        <v>151</v>
      </c>
      <c r="AZ16" s="280"/>
      <c r="BA16" s="273" t="s">
        <v>152</v>
      </c>
      <c r="BB16" s="274"/>
      <c r="BC16" s="274"/>
      <c r="BD16" s="274"/>
      <c r="BE16" s="274"/>
      <c r="BF16" s="274"/>
      <c r="BG16" s="274"/>
      <c r="BH16" s="274"/>
      <c r="BI16" s="274"/>
      <c r="BJ16" s="274"/>
      <c r="BK16" s="274"/>
      <c r="BL16" s="274"/>
      <c r="BM16" s="274"/>
      <c r="BN16" s="274"/>
      <c r="BO16" s="275"/>
    </row>
    <row r="17" spans="1:107" ht="18" customHeight="1">
      <c r="A17" s="385"/>
      <c r="B17" s="245"/>
      <c r="C17" s="245"/>
      <c r="D17" s="245"/>
      <c r="E17" s="245"/>
      <c r="F17" s="938"/>
      <c r="G17" s="939"/>
      <c r="H17" s="939"/>
      <c r="I17" s="939"/>
      <c r="J17" s="940"/>
      <c r="K17" s="938"/>
      <c r="L17" s="939"/>
      <c r="M17" s="939"/>
      <c r="N17" s="939"/>
      <c r="O17" s="940"/>
      <c r="P17" s="1071">
        <f>1-(F17+K17+U17+Z17)</f>
        <v>1</v>
      </c>
      <c r="Q17" s="1072"/>
      <c r="R17" s="1072"/>
      <c r="S17" s="1072"/>
      <c r="T17" s="1073"/>
      <c r="U17" s="938"/>
      <c r="V17" s="939"/>
      <c r="W17" s="939"/>
      <c r="X17" s="939"/>
      <c r="Y17" s="940"/>
      <c r="Z17" s="938"/>
      <c r="AA17" s="939"/>
      <c r="AB17" s="939"/>
      <c r="AC17" s="939"/>
      <c r="AD17" s="941"/>
      <c r="AE17" s="395"/>
      <c r="AF17" s="373"/>
      <c r="AG17" s="373"/>
      <c r="AH17" s="373"/>
      <c r="AI17" s="373"/>
      <c r="AJ17" s="373"/>
      <c r="AK17" s="373"/>
      <c r="AL17" s="396"/>
      <c r="AM17" s="399"/>
      <c r="AN17" s="400"/>
      <c r="AO17" s="400"/>
      <c r="AP17" s="400"/>
      <c r="AQ17" s="400"/>
      <c r="AR17" s="400"/>
      <c r="AS17" s="400"/>
      <c r="AT17" s="400"/>
      <c r="AU17" s="400"/>
      <c r="AV17" s="400"/>
      <c r="AW17" s="400"/>
      <c r="AX17" s="400"/>
      <c r="AY17" s="281"/>
      <c r="AZ17" s="282"/>
      <c r="BA17" s="276"/>
      <c r="BB17" s="277"/>
      <c r="BC17" s="277"/>
      <c r="BD17" s="277"/>
      <c r="BE17" s="277"/>
      <c r="BF17" s="277"/>
      <c r="BG17" s="277"/>
      <c r="BH17" s="277"/>
      <c r="BI17" s="277"/>
      <c r="BJ17" s="277"/>
      <c r="BK17" s="277"/>
      <c r="BL17" s="277"/>
      <c r="BM17" s="277"/>
      <c r="BN17" s="277"/>
      <c r="BO17" s="278"/>
    </row>
    <row r="18" spans="1:107" ht="18" customHeight="1">
      <c r="A18" s="407" t="s">
        <v>153</v>
      </c>
      <c r="B18" s="408"/>
      <c r="C18" s="241" t="s">
        <v>154</v>
      </c>
      <c r="D18" s="242"/>
      <c r="E18" s="242"/>
      <c r="F18" s="242"/>
      <c r="G18" s="242"/>
      <c r="H18" s="1070" t="s">
        <v>325</v>
      </c>
      <c r="I18" s="1070"/>
      <c r="J18" s="1070"/>
      <c r="K18" s="414" t="s">
        <v>155</v>
      </c>
      <c r="L18" s="414"/>
      <c r="M18" s="415"/>
      <c r="N18" s="246" t="s">
        <v>156</v>
      </c>
      <c r="O18" s="247"/>
      <c r="P18" s="247"/>
      <c r="Q18" s="247"/>
      <c r="R18" s="247"/>
      <c r="S18" s="247"/>
      <c r="T18" s="247"/>
      <c r="U18" s="247"/>
      <c r="V18" s="247"/>
      <c r="W18" s="247"/>
      <c r="X18" s="247"/>
      <c r="Y18" s="247"/>
      <c r="Z18" s="247"/>
      <c r="AA18" s="416"/>
      <c r="AB18" s="246" t="s">
        <v>157</v>
      </c>
      <c r="AC18" s="247"/>
      <c r="AD18" s="247"/>
      <c r="AE18" s="247"/>
      <c r="AF18" s="247"/>
      <c r="AG18" s="247"/>
      <c r="AH18" s="247"/>
      <c r="AI18" s="247"/>
      <c r="AJ18" s="247"/>
      <c r="AK18" s="247"/>
      <c r="AL18" s="247"/>
      <c r="AM18" s="247"/>
      <c r="AN18" s="247"/>
      <c r="AO18" s="247"/>
      <c r="AP18" s="248"/>
      <c r="AQ18" s="249" t="s">
        <v>158</v>
      </c>
      <c r="AR18" s="250"/>
      <c r="AS18" s="255" t="s">
        <v>159</v>
      </c>
      <c r="AT18" s="255"/>
      <c r="AU18" s="255"/>
      <c r="AV18" s="255"/>
      <c r="AW18" s="255"/>
      <c r="AX18" s="255"/>
      <c r="AY18" s="255"/>
      <c r="AZ18" s="255"/>
      <c r="BA18" s="255"/>
      <c r="BB18" s="255"/>
      <c r="BC18" s="1059">
        <v>45036</v>
      </c>
      <c r="BD18" s="1060"/>
      <c r="BE18" s="1060"/>
      <c r="BF18" s="1060"/>
      <c r="BG18" s="1060"/>
      <c r="BH18" s="1060"/>
      <c r="BI18" s="1060"/>
      <c r="BJ18" s="1060"/>
      <c r="BK18" s="1060"/>
      <c r="BL18" s="1060"/>
      <c r="BM18" s="1060"/>
      <c r="BN18" s="1060"/>
      <c r="BO18" s="1061"/>
    </row>
    <row r="19" spans="1:107" ht="18" customHeight="1">
      <c r="A19" s="409"/>
      <c r="B19" s="410"/>
      <c r="C19" s="423" t="s">
        <v>160</v>
      </c>
      <c r="D19" s="344"/>
      <c r="E19" s="344"/>
      <c r="F19" s="344"/>
      <c r="G19" s="344"/>
      <c r="H19" s="1062">
        <v>38</v>
      </c>
      <c r="I19" s="1062"/>
      <c r="J19" s="1062"/>
      <c r="K19" s="425" t="s">
        <v>161</v>
      </c>
      <c r="L19" s="425"/>
      <c r="M19" s="426"/>
      <c r="N19" s="260" t="s">
        <v>162</v>
      </c>
      <c r="O19" s="261"/>
      <c r="P19" s="261"/>
      <c r="Q19" s="261"/>
      <c r="R19" s="261"/>
      <c r="S19" s="261"/>
      <c r="T19" s="261"/>
      <c r="U19" s="261"/>
      <c r="V19" s="261"/>
      <c r="W19" s="261"/>
      <c r="X19" s="261"/>
      <c r="Y19" s="261"/>
      <c r="Z19" s="261"/>
      <c r="AA19" s="427"/>
      <c r="AB19" s="260" t="s">
        <v>163</v>
      </c>
      <c r="AC19" s="261"/>
      <c r="AD19" s="261"/>
      <c r="AE19" s="261"/>
      <c r="AF19" s="261"/>
      <c r="AG19" s="261"/>
      <c r="AH19" s="261"/>
      <c r="AI19" s="261"/>
      <c r="AJ19" s="261"/>
      <c r="AK19" s="261"/>
      <c r="AL19" s="261"/>
      <c r="AM19" s="261"/>
      <c r="AN19" s="261"/>
      <c r="AO19" s="261"/>
      <c r="AP19" s="262"/>
      <c r="AQ19" s="251"/>
      <c r="AR19" s="252"/>
      <c r="AS19" s="263" t="s">
        <v>164</v>
      </c>
      <c r="AT19" s="263"/>
      <c r="AU19" s="263"/>
      <c r="AV19" s="263"/>
      <c r="AW19" s="263"/>
      <c r="AX19" s="263"/>
      <c r="AY19" s="263"/>
      <c r="AZ19" s="263"/>
      <c r="BA19" s="263"/>
      <c r="BB19" s="263"/>
      <c r="BC19" s="1067">
        <v>45041</v>
      </c>
      <c r="BD19" s="1068"/>
      <c r="BE19" s="1068"/>
      <c r="BF19" s="1068"/>
      <c r="BG19" s="1068"/>
      <c r="BH19" s="1068"/>
      <c r="BI19" s="1068"/>
      <c r="BJ19" s="1068"/>
      <c r="BK19" s="1068"/>
      <c r="BL19" s="1068"/>
      <c r="BM19" s="1068"/>
      <c r="BN19" s="1068"/>
      <c r="BO19" s="1069"/>
    </row>
    <row r="20" spans="1:107" ht="18" customHeight="1">
      <c r="A20" s="409"/>
      <c r="B20" s="410"/>
      <c r="C20" s="417" t="s">
        <v>165</v>
      </c>
      <c r="D20" s="256"/>
      <c r="E20" s="256"/>
      <c r="F20" s="256"/>
      <c r="G20" s="1080">
        <v>3000</v>
      </c>
      <c r="H20" s="1080"/>
      <c r="I20" s="1080"/>
      <c r="J20" s="1080"/>
      <c r="K20" s="256" t="s">
        <v>166</v>
      </c>
      <c r="L20" s="256"/>
      <c r="M20" s="6"/>
      <c r="N20" s="1081" t="s">
        <v>11</v>
      </c>
      <c r="O20" s="1082"/>
      <c r="P20" s="1082"/>
      <c r="Q20" s="1082"/>
      <c r="R20" s="1082"/>
      <c r="S20" s="1" t="s">
        <v>167</v>
      </c>
      <c r="T20" s="1076" t="s">
        <v>325</v>
      </c>
      <c r="U20" s="1076"/>
      <c r="V20" s="1076"/>
      <c r="W20" s="1076"/>
      <c r="X20" s="1076"/>
      <c r="Y20" s="94" t="s">
        <v>155</v>
      </c>
      <c r="Z20" s="94"/>
      <c r="AA20" s="6" t="s">
        <v>168</v>
      </c>
      <c r="AB20" s="258" t="s">
        <v>169</v>
      </c>
      <c r="AC20" s="259"/>
      <c r="AD20" s="259"/>
      <c r="AE20" s="259"/>
      <c r="AF20" s="259"/>
      <c r="AG20" s="256" t="s">
        <v>167</v>
      </c>
      <c r="AH20" s="1077" t="s">
        <v>12</v>
      </c>
      <c r="AI20" s="1077"/>
      <c r="AJ20" s="1077"/>
      <c r="AK20" s="1077"/>
      <c r="AL20" s="1077"/>
      <c r="AM20" s="1077"/>
      <c r="AN20" s="1077"/>
      <c r="AO20" s="256" t="s">
        <v>168</v>
      </c>
      <c r="AP20" s="7"/>
      <c r="AQ20" s="251"/>
      <c r="AR20" s="252"/>
      <c r="AS20" s="266" t="s">
        <v>170</v>
      </c>
      <c r="AT20" s="266"/>
      <c r="AU20" s="266"/>
      <c r="AV20" s="266"/>
      <c r="AW20" s="266"/>
      <c r="AX20" s="266"/>
      <c r="AY20" s="266"/>
      <c r="AZ20" s="266"/>
      <c r="BA20" s="266"/>
      <c r="BB20" s="266"/>
      <c r="BC20" s="1067">
        <v>45382</v>
      </c>
      <c r="BD20" s="1068"/>
      <c r="BE20" s="1068"/>
      <c r="BF20" s="1068"/>
      <c r="BG20" s="1068"/>
      <c r="BH20" s="1068"/>
      <c r="BI20" s="1068"/>
      <c r="BJ20" s="1068"/>
      <c r="BK20" s="1068"/>
      <c r="BL20" s="1068"/>
      <c r="BM20" s="1068"/>
      <c r="BN20" s="1068"/>
      <c r="BO20" s="1069"/>
    </row>
    <row r="21" spans="1:107" ht="18" customHeight="1">
      <c r="A21" s="409"/>
      <c r="B21" s="410"/>
      <c r="C21" s="417" t="s">
        <v>171</v>
      </c>
      <c r="D21" s="256"/>
      <c r="E21" s="256"/>
      <c r="F21" s="256"/>
      <c r="G21" s="256"/>
      <c r="H21" s="98" t="s">
        <v>172</v>
      </c>
      <c r="I21" s="98"/>
      <c r="J21" s="98"/>
      <c r="K21" s="1074">
        <v>0.28000000000000003</v>
      </c>
      <c r="L21" s="1074"/>
      <c r="M21" s="1075"/>
      <c r="N21" s="1081"/>
      <c r="O21" s="1082"/>
      <c r="P21" s="1082"/>
      <c r="Q21" s="1082"/>
      <c r="R21" s="1082"/>
      <c r="S21" s="1" t="s">
        <v>167</v>
      </c>
      <c r="T21" s="1076">
        <v>15000</v>
      </c>
      <c r="U21" s="1076"/>
      <c r="V21" s="1076"/>
      <c r="W21" s="1076"/>
      <c r="X21" s="1076"/>
      <c r="Y21" s="94" t="s">
        <v>173</v>
      </c>
      <c r="Z21" s="94"/>
      <c r="AA21" s="6" t="s">
        <v>168</v>
      </c>
      <c r="AB21" s="99"/>
      <c r="AC21" s="100"/>
      <c r="AD21" s="84" t="s">
        <v>11</v>
      </c>
      <c r="AE21" s="100"/>
      <c r="AF21" s="100"/>
      <c r="AG21" s="256"/>
      <c r="AH21" s="1077"/>
      <c r="AI21" s="1077"/>
      <c r="AJ21" s="1077"/>
      <c r="AK21" s="1077"/>
      <c r="AL21" s="1077"/>
      <c r="AM21" s="1077"/>
      <c r="AN21" s="1077"/>
      <c r="AO21" s="256"/>
      <c r="AP21" s="7"/>
      <c r="AQ21" s="251"/>
      <c r="AR21" s="252"/>
      <c r="AS21" s="266" t="s">
        <v>174</v>
      </c>
      <c r="AT21" s="266"/>
      <c r="AU21" s="266"/>
      <c r="AV21" s="266"/>
      <c r="AW21" s="266"/>
      <c r="AX21" s="266"/>
      <c r="AY21" s="266"/>
      <c r="AZ21" s="266"/>
      <c r="BA21" s="266"/>
      <c r="BB21" s="266"/>
      <c r="BC21" s="1067">
        <v>45383</v>
      </c>
      <c r="BD21" s="1068"/>
      <c r="BE21" s="1068"/>
      <c r="BF21" s="1068"/>
      <c r="BG21" s="1068"/>
      <c r="BH21" s="1068"/>
      <c r="BI21" s="1068"/>
      <c r="BJ21" s="1068"/>
      <c r="BK21" s="1068"/>
      <c r="BL21" s="1068"/>
      <c r="BM21" s="1068"/>
      <c r="BN21" s="1068"/>
      <c r="BO21" s="1069"/>
    </row>
    <row r="22" spans="1:107" ht="18" customHeight="1" thickBot="1">
      <c r="A22" s="411"/>
      <c r="B22" s="412"/>
      <c r="C22" s="257" t="s">
        <v>175</v>
      </c>
      <c r="D22" s="257"/>
      <c r="E22" s="257"/>
      <c r="F22" s="257"/>
      <c r="G22" s="431"/>
      <c r="H22" s="431"/>
      <c r="I22" s="431"/>
      <c r="J22" s="431"/>
      <c r="K22" s="257" t="s">
        <v>176</v>
      </c>
      <c r="L22" s="257"/>
      <c r="M22" s="102"/>
      <c r="N22" s="1083"/>
      <c r="O22" s="1084"/>
      <c r="P22" s="1084"/>
      <c r="Q22" s="1084"/>
      <c r="R22" s="1084"/>
      <c r="S22" s="102"/>
      <c r="T22" s="432"/>
      <c r="U22" s="432"/>
      <c r="V22" s="432"/>
      <c r="W22" s="432"/>
      <c r="X22" s="432"/>
      <c r="Y22" s="95"/>
      <c r="Z22" s="95"/>
      <c r="AA22" s="8"/>
      <c r="AB22" s="283"/>
      <c r="AC22" s="265"/>
      <c r="AD22" s="265"/>
      <c r="AE22" s="265"/>
      <c r="AF22" s="265"/>
      <c r="AG22" s="257"/>
      <c r="AH22" s="1078"/>
      <c r="AI22" s="1078"/>
      <c r="AJ22" s="1078"/>
      <c r="AK22" s="1078"/>
      <c r="AL22" s="1078"/>
      <c r="AM22" s="1078"/>
      <c r="AN22" s="1078"/>
      <c r="AO22" s="257"/>
      <c r="AP22" s="9"/>
      <c r="AQ22" s="253"/>
      <c r="AR22" s="254"/>
      <c r="BO22" s="10"/>
      <c r="BP22" s="11"/>
    </row>
    <row r="23" spans="1:107" ht="15.75" customHeight="1">
      <c r="A23" s="433" t="s">
        <v>177</v>
      </c>
      <c r="B23" s="434"/>
      <c r="C23" s="478" t="s">
        <v>178</v>
      </c>
      <c r="D23" s="446"/>
      <c r="E23" s="446"/>
      <c r="F23" s="446"/>
      <c r="G23" s="446"/>
      <c r="H23" s="446"/>
      <c r="I23" s="446"/>
      <c r="J23" s="446"/>
      <c r="K23" s="446"/>
      <c r="L23" s="446"/>
      <c r="M23" s="479"/>
      <c r="N23" s="480" t="s">
        <v>179</v>
      </c>
      <c r="O23" s="481"/>
      <c r="P23" s="481"/>
      <c r="Q23" s="481"/>
      <c r="R23" s="481"/>
      <c r="S23" s="481"/>
      <c r="T23" s="481"/>
      <c r="U23" s="481"/>
      <c r="V23" s="481"/>
      <c r="W23" s="481"/>
      <c r="X23" s="481"/>
      <c r="Y23" s="481"/>
      <c r="Z23" s="481"/>
      <c r="AA23" s="482"/>
      <c r="AB23" s="483" t="s">
        <v>180</v>
      </c>
      <c r="AC23" s="483"/>
      <c r="AD23" s="483"/>
      <c r="AE23" s="483"/>
      <c r="AF23" s="483"/>
      <c r="AG23" s="483"/>
      <c r="AH23" s="483"/>
      <c r="AI23" s="483"/>
      <c r="AJ23" s="483"/>
      <c r="AK23" s="483"/>
      <c r="AL23" s="483"/>
      <c r="AM23" s="483"/>
      <c r="AN23" s="483"/>
      <c r="AO23" s="483"/>
      <c r="AP23" s="483"/>
      <c r="AQ23" s="483"/>
      <c r="AR23" s="483"/>
      <c r="AS23" s="483"/>
      <c r="AT23" s="483"/>
      <c r="AU23" s="483"/>
      <c r="AV23" s="483"/>
      <c r="AW23" s="484"/>
      <c r="AX23" s="93" t="s">
        <v>181</v>
      </c>
      <c r="AY23" s="93"/>
      <c r="AZ23" s="93"/>
      <c r="BA23" s="93"/>
      <c r="BB23" s="93"/>
      <c r="BC23" s="93"/>
      <c r="BD23" s="93"/>
      <c r="BE23" s="93"/>
      <c r="BF23" s="93"/>
      <c r="BG23" s="93"/>
      <c r="BH23" s="93"/>
      <c r="BI23" s="93"/>
      <c r="BJ23" s="93"/>
      <c r="BK23" s="93"/>
      <c r="BL23" s="93"/>
      <c r="BM23" s="93"/>
      <c r="BN23" s="93"/>
      <c r="BO23" s="12"/>
      <c r="BP23" s="11"/>
    </row>
    <row r="24" spans="1:107" ht="13.5" customHeight="1">
      <c r="A24" s="435"/>
      <c r="B24" s="436"/>
      <c r="C24" s="101"/>
      <c r="E24" s="1" t="s">
        <v>182</v>
      </c>
      <c r="M24" s="6"/>
      <c r="N24" s="101"/>
      <c r="P24" s="1" t="s">
        <v>183</v>
      </c>
      <c r="AA24" s="6"/>
      <c r="AB24" s="94" t="s">
        <v>184</v>
      </c>
      <c r="AC24" s="94"/>
      <c r="AD24" s="94"/>
      <c r="AE24" s="94"/>
      <c r="AF24" s="94"/>
      <c r="AG24" s="94"/>
      <c r="AH24" s="94"/>
      <c r="AI24" s="94"/>
      <c r="AJ24" s="94"/>
      <c r="AK24" s="94"/>
      <c r="AL24" s="94"/>
      <c r="AM24" s="94"/>
      <c r="AN24" s="82"/>
      <c r="AO24" s="1079">
        <v>45037</v>
      </c>
      <c r="AP24" s="1079"/>
      <c r="AQ24" s="1079"/>
      <c r="AR24" s="1079"/>
      <c r="AS24" s="1079"/>
      <c r="AT24" s="1079"/>
      <c r="AU24" s="1079"/>
      <c r="AV24" s="94" t="s">
        <v>185</v>
      </c>
      <c r="AW24" s="13"/>
      <c r="AX24" s="1085" t="s">
        <v>326</v>
      </c>
      <c r="AY24" s="1086"/>
      <c r="AZ24" s="1086"/>
      <c r="BA24" s="1086"/>
      <c r="BB24" s="1086"/>
      <c r="BC24" s="1086"/>
      <c r="BD24" s="1086"/>
      <c r="BE24" s="1086"/>
      <c r="BF24" s="1086"/>
      <c r="BG24" s="1086"/>
      <c r="BH24" s="1086"/>
      <c r="BI24" s="1086"/>
      <c r="BJ24" s="1086"/>
      <c r="BK24" s="1086"/>
      <c r="BL24" s="1086"/>
      <c r="BM24" s="1086"/>
      <c r="BN24" s="1086"/>
      <c r="BO24" s="1087"/>
    </row>
    <row r="25" spans="1:107" ht="13.5" customHeight="1">
      <c r="A25" s="435"/>
      <c r="B25" s="436"/>
      <c r="C25" s="101"/>
      <c r="E25" s="1" t="s">
        <v>186</v>
      </c>
      <c r="M25" s="6"/>
      <c r="N25" s="101" t="s">
        <v>167</v>
      </c>
      <c r="P25" s="1" t="s">
        <v>187</v>
      </c>
      <c r="T25" s="1" t="s">
        <v>188</v>
      </c>
      <c r="AA25" s="6" t="s">
        <v>168</v>
      </c>
      <c r="AB25" s="94" t="s">
        <v>189</v>
      </c>
      <c r="AC25" s="94"/>
      <c r="AD25" s="94"/>
      <c r="AE25" s="94"/>
      <c r="AF25" s="94"/>
      <c r="AG25" s="94"/>
      <c r="AH25" s="94"/>
      <c r="AI25" s="94"/>
      <c r="AJ25" s="94"/>
      <c r="AK25" s="94"/>
      <c r="AL25" s="94"/>
      <c r="AM25" s="94"/>
      <c r="AN25" s="83"/>
      <c r="AO25" s="1090">
        <v>45037</v>
      </c>
      <c r="AP25" s="1090"/>
      <c r="AQ25" s="1090"/>
      <c r="AR25" s="1090"/>
      <c r="AS25" s="1090"/>
      <c r="AT25" s="1090"/>
      <c r="AU25" s="1090"/>
      <c r="AV25" s="94" t="s">
        <v>185</v>
      </c>
      <c r="AW25" s="13"/>
      <c r="AX25" s="1086"/>
      <c r="AY25" s="1086"/>
      <c r="AZ25" s="1086"/>
      <c r="BA25" s="1086"/>
      <c r="BB25" s="1086"/>
      <c r="BC25" s="1086"/>
      <c r="BD25" s="1086"/>
      <c r="BE25" s="1086"/>
      <c r="BF25" s="1086"/>
      <c r="BG25" s="1086"/>
      <c r="BH25" s="1086"/>
      <c r="BI25" s="1086"/>
      <c r="BJ25" s="1086"/>
      <c r="BK25" s="1086"/>
      <c r="BL25" s="1086"/>
      <c r="BM25" s="1086"/>
      <c r="BN25" s="1086"/>
      <c r="BO25" s="1087"/>
    </row>
    <row r="26" spans="1:107" ht="13.5" customHeight="1" thickBot="1">
      <c r="A26" s="437"/>
      <c r="B26" s="438"/>
      <c r="C26" s="490" t="s">
        <v>327</v>
      </c>
      <c r="D26" s="491"/>
      <c r="E26" s="491"/>
      <c r="F26" s="491"/>
      <c r="G26" s="491"/>
      <c r="H26" s="491"/>
      <c r="I26" s="491"/>
      <c r="J26" s="491"/>
      <c r="K26" s="491"/>
      <c r="L26" s="491"/>
      <c r="M26" s="492"/>
      <c r="N26" s="14"/>
      <c r="O26" s="102"/>
      <c r="P26" s="102"/>
      <c r="Q26" s="102"/>
      <c r="R26" s="102"/>
      <c r="S26" s="102"/>
      <c r="T26" s="102"/>
      <c r="U26" s="102"/>
      <c r="V26" s="102"/>
      <c r="W26" s="102"/>
      <c r="X26" s="102"/>
      <c r="Y26" s="102"/>
      <c r="Z26" s="102"/>
      <c r="AA26" s="8"/>
      <c r="AB26" s="488" t="s">
        <v>191</v>
      </c>
      <c r="AC26" s="488"/>
      <c r="AD26" s="488"/>
      <c r="AE26" s="488"/>
      <c r="AF26" s="488"/>
      <c r="AG26" s="488"/>
      <c r="AH26" s="488"/>
      <c r="AI26" s="488"/>
      <c r="AJ26" s="488"/>
      <c r="AK26" s="488"/>
      <c r="AL26" s="488"/>
      <c r="AM26" s="488"/>
      <c r="AN26" s="488"/>
      <c r="AO26" s="488"/>
      <c r="AP26" s="488"/>
      <c r="AQ26" s="488"/>
      <c r="AR26" s="488"/>
      <c r="AS26" s="488"/>
      <c r="AT26" s="488"/>
      <c r="AU26" s="488"/>
      <c r="AV26" s="488"/>
      <c r="AW26" s="493"/>
      <c r="AX26" s="1088"/>
      <c r="AY26" s="1088"/>
      <c r="AZ26" s="1088"/>
      <c r="BA26" s="1088"/>
      <c r="BB26" s="1088"/>
      <c r="BC26" s="1088"/>
      <c r="BD26" s="1088"/>
      <c r="BE26" s="1088"/>
      <c r="BF26" s="1088"/>
      <c r="BG26" s="1088"/>
      <c r="BH26" s="1088"/>
      <c r="BI26" s="1088"/>
      <c r="BJ26" s="1088"/>
      <c r="BK26" s="1088"/>
      <c r="BL26" s="1088"/>
      <c r="BM26" s="1088"/>
      <c r="BN26" s="1088"/>
      <c r="BO26" s="1089"/>
      <c r="CJ26" s="344"/>
      <c r="CK26" s="344"/>
      <c r="CL26" s="344"/>
      <c r="CM26" s="344"/>
      <c r="CN26" s="344"/>
      <c r="CO26" s="344"/>
      <c r="CP26" s="344"/>
      <c r="CQ26" s="344"/>
      <c r="CR26" s="344"/>
      <c r="CS26" s="344"/>
      <c r="CT26" s="344"/>
      <c r="CU26" s="344"/>
      <c r="CV26" s="344"/>
      <c r="CW26" s="344"/>
      <c r="CX26" s="344"/>
      <c r="CY26" s="344"/>
      <c r="CZ26" s="344"/>
      <c r="DA26" s="344"/>
      <c r="DB26" s="344"/>
      <c r="DC26" s="344"/>
    </row>
    <row r="27" spans="1:107" ht="11.25" customHeight="1" thickBo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107" ht="18" customHeight="1">
      <c r="A28" s="439" t="s">
        <v>192</v>
      </c>
      <c r="B28" s="440"/>
      <c r="C28" s="92"/>
      <c r="D28" s="445" t="s">
        <v>193</v>
      </c>
      <c r="E28" s="445"/>
      <c r="F28" s="445"/>
      <c r="G28" s="445"/>
      <c r="H28" s="93"/>
      <c r="I28" s="93"/>
      <c r="J28" s="93"/>
      <c r="K28" s="93"/>
      <c r="L28" s="93"/>
      <c r="M28" s="93"/>
      <c r="N28" s="93"/>
      <c r="O28" s="93"/>
      <c r="P28" s="93"/>
      <c r="Q28" s="93"/>
      <c r="R28" s="93"/>
      <c r="S28" s="93"/>
      <c r="T28" s="1091"/>
      <c r="U28" s="1091"/>
      <c r="V28" s="1091"/>
      <c r="W28" s="1091"/>
      <c r="X28" s="1091"/>
      <c r="Y28" s="446" t="s">
        <v>141</v>
      </c>
      <c r="Z28" s="446"/>
      <c r="AA28" s="447"/>
      <c r="AB28" s="448" t="s">
        <v>194</v>
      </c>
      <c r="AC28" s="449"/>
      <c r="AD28" s="449"/>
      <c r="AE28" s="449"/>
      <c r="AF28" s="449"/>
      <c r="AG28" s="449"/>
      <c r="AH28" s="449"/>
      <c r="AI28" s="449"/>
      <c r="AJ28" s="449"/>
      <c r="AK28" s="449"/>
      <c r="AL28" s="449"/>
      <c r="AM28" s="449"/>
      <c r="AN28" s="449"/>
      <c r="AO28" s="449"/>
      <c r="AP28" s="449"/>
      <c r="AQ28" s="449"/>
      <c r="AR28" s="449"/>
      <c r="AS28" s="449"/>
      <c r="AT28" s="449"/>
      <c r="AU28" s="449"/>
      <c r="AV28" s="449"/>
      <c r="AW28" s="449"/>
      <c r="AX28" s="449"/>
      <c r="AY28" s="449"/>
      <c r="AZ28" s="449"/>
      <c r="BA28" s="449"/>
      <c r="BB28" s="449"/>
      <c r="BC28" s="449"/>
      <c r="BD28" s="449"/>
      <c r="BE28" s="449"/>
      <c r="BF28" s="449"/>
      <c r="BG28" s="449"/>
      <c r="BH28" s="449"/>
      <c r="BI28" s="449"/>
      <c r="BJ28" s="449"/>
      <c r="BK28" s="450"/>
      <c r="BL28" s="451" t="s">
        <v>195</v>
      </c>
      <c r="BM28" s="452"/>
      <c r="BN28" s="452"/>
      <c r="BO28" s="453"/>
    </row>
    <row r="29" spans="1:107" ht="18" customHeight="1">
      <c r="A29" s="441"/>
      <c r="B29" s="442"/>
      <c r="C29" s="15"/>
      <c r="D29" s="498" t="s">
        <v>196</v>
      </c>
      <c r="E29" s="498"/>
      <c r="F29" s="498"/>
      <c r="G29" s="498"/>
      <c r="H29" s="498" t="s">
        <v>197</v>
      </c>
      <c r="I29" s="498"/>
      <c r="J29" s="498"/>
      <c r="K29" s="498"/>
      <c r="L29" s="498"/>
      <c r="M29" s="498" t="s">
        <v>198</v>
      </c>
      <c r="N29" s="498"/>
      <c r="O29" s="498"/>
      <c r="P29" s="498"/>
      <c r="Q29" s="498" t="s">
        <v>199</v>
      </c>
      <c r="R29" s="498"/>
      <c r="S29" s="498"/>
      <c r="T29" s="1092"/>
      <c r="U29" s="1092"/>
      <c r="V29" s="1092"/>
      <c r="W29" s="1092"/>
      <c r="X29" s="1092"/>
      <c r="Y29" s="470" t="s">
        <v>141</v>
      </c>
      <c r="Z29" s="470"/>
      <c r="AA29" s="471"/>
      <c r="AB29" s="1093"/>
      <c r="AC29" s="1094"/>
      <c r="AD29" s="1094"/>
      <c r="AE29" s="1094"/>
      <c r="AF29" s="1094"/>
      <c r="AG29" s="1094"/>
      <c r="AH29" s="1094"/>
      <c r="AI29" s="1094"/>
      <c r="AJ29" s="1094"/>
      <c r="AK29" s="1094"/>
      <c r="AL29" s="1094"/>
      <c r="AM29" s="1094"/>
      <c r="AN29" s="1094"/>
      <c r="AO29" s="1094"/>
      <c r="AP29" s="1094"/>
      <c r="AQ29" s="1094"/>
      <c r="AR29" s="1094"/>
      <c r="AS29" s="1094"/>
      <c r="AT29" s="1094"/>
      <c r="AU29" s="1094"/>
      <c r="AV29" s="1094"/>
      <c r="AW29" s="1094"/>
      <c r="AX29" s="1094"/>
      <c r="AY29" s="1094"/>
      <c r="AZ29" s="1094"/>
      <c r="BA29" s="1094"/>
      <c r="BB29" s="1094"/>
      <c r="BC29" s="1094"/>
      <c r="BD29" s="1094"/>
      <c r="BE29" s="1094"/>
      <c r="BF29" s="1094"/>
      <c r="BG29" s="1094"/>
      <c r="BH29" s="1094"/>
      <c r="BI29" s="1094"/>
      <c r="BJ29" s="1094"/>
      <c r="BK29" s="1095"/>
      <c r="BL29" s="454"/>
      <c r="BM29" s="455"/>
      <c r="BN29" s="455"/>
      <c r="BO29" s="456"/>
    </row>
    <row r="30" spans="1:107" ht="18" customHeight="1">
      <c r="A30" s="441"/>
      <c r="B30" s="442"/>
      <c r="C30" s="16"/>
      <c r="D30" s="475" t="s">
        <v>200</v>
      </c>
      <c r="E30" s="475"/>
      <c r="F30" s="475"/>
      <c r="G30" s="475"/>
      <c r="H30" s="17" t="s">
        <v>167</v>
      </c>
      <c r="I30" s="18"/>
      <c r="J30" s="499"/>
      <c r="K30" s="499"/>
      <c r="L30" s="499"/>
      <c r="M30" s="499"/>
      <c r="N30" s="499"/>
      <c r="O30" s="499"/>
      <c r="P30" s="499"/>
      <c r="Q30" s="499"/>
      <c r="R30" s="499"/>
      <c r="S30" s="499"/>
      <c r="T30" s="499"/>
      <c r="U30" s="499"/>
      <c r="V30" s="499"/>
      <c r="W30" s="476" t="s">
        <v>168</v>
      </c>
      <c r="X30" s="476"/>
      <c r="Y30" s="476"/>
      <c r="Z30" s="476"/>
      <c r="AA30" s="477"/>
      <c r="AB30" s="495" t="s">
        <v>201</v>
      </c>
      <c r="AC30" s="496"/>
      <c r="AD30" s="496"/>
      <c r="AE30" s="496"/>
      <c r="AF30" s="496"/>
      <c r="AG30" s="496"/>
      <c r="AH30" s="496"/>
      <c r="AI30" s="496"/>
      <c r="AJ30" s="496"/>
      <c r="AK30" s="496"/>
      <c r="AL30" s="496"/>
      <c r="AM30" s="496"/>
      <c r="AN30" s="496"/>
      <c r="AO30" s="496"/>
      <c r="AP30" s="496"/>
      <c r="AQ30" s="496"/>
      <c r="AR30" s="496"/>
      <c r="AS30" s="496"/>
      <c r="AT30" s="496"/>
      <c r="AU30" s="496"/>
      <c r="AV30" s="496"/>
      <c r="AW30" s="496"/>
      <c r="AX30" s="496"/>
      <c r="AY30" s="496"/>
      <c r="AZ30" s="496"/>
      <c r="BA30" s="496"/>
      <c r="BB30" s="496"/>
      <c r="BC30" s="496"/>
      <c r="BD30" s="496"/>
      <c r="BE30" s="496"/>
      <c r="BF30" s="496"/>
      <c r="BG30" s="496"/>
      <c r="BH30" s="496"/>
      <c r="BI30" s="496"/>
      <c r="BJ30" s="496"/>
      <c r="BK30" s="497"/>
      <c r="BL30" s="1096" t="s">
        <v>333</v>
      </c>
      <c r="BM30" s="1076"/>
      <c r="BN30" s="1076"/>
      <c r="BO30" s="1097"/>
    </row>
    <row r="31" spans="1:107" ht="18" customHeight="1" thickBot="1">
      <c r="A31" s="443"/>
      <c r="B31" s="444"/>
      <c r="C31" s="19"/>
      <c r="D31" s="461" t="s">
        <v>202</v>
      </c>
      <c r="E31" s="461"/>
      <c r="F31" s="461"/>
      <c r="G31" s="461"/>
      <c r="H31" s="461"/>
      <c r="I31" s="461"/>
      <c r="J31" s="461"/>
      <c r="K31" s="1046" t="s">
        <v>328</v>
      </c>
      <c r="L31" s="1046"/>
      <c r="M31" s="1046"/>
      <c r="N31" s="1046"/>
      <c r="O31" s="1046"/>
      <c r="P31" s="1046"/>
      <c r="Q31" s="1046"/>
      <c r="R31" s="1046"/>
      <c r="S31" s="97" t="s">
        <v>168</v>
      </c>
      <c r="T31" s="1100">
        <v>1500</v>
      </c>
      <c r="U31" s="1100"/>
      <c r="V31" s="1100"/>
      <c r="W31" s="1100"/>
      <c r="X31" s="1100"/>
      <c r="Y31" s="464" t="s">
        <v>141</v>
      </c>
      <c r="Z31" s="464"/>
      <c r="AA31" s="465"/>
      <c r="AB31" s="1101"/>
      <c r="AC31" s="1102"/>
      <c r="AD31" s="1102"/>
      <c r="AE31" s="1102"/>
      <c r="AF31" s="1102"/>
      <c r="AG31" s="1102"/>
      <c r="AH31" s="1102"/>
      <c r="AI31" s="1102"/>
      <c r="AJ31" s="1102"/>
      <c r="AK31" s="1102"/>
      <c r="AL31" s="1102"/>
      <c r="AM31" s="1102"/>
      <c r="AN31" s="1102"/>
      <c r="AO31" s="1102"/>
      <c r="AP31" s="1102"/>
      <c r="AQ31" s="1102"/>
      <c r="AR31" s="1102"/>
      <c r="AS31" s="1102"/>
      <c r="AT31" s="1102"/>
      <c r="AU31" s="1102"/>
      <c r="AV31" s="1102"/>
      <c r="AW31" s="1102"/>
      <c r="AX31" s="1102"/>
      <c r="AY31" s="1102"/>
      <c r="AZ31" s="1102"/>
      <c r="BA31" s="1102"/>
      <c r="BB31" s="1102"/>
      <c r="BC31" s="1102"/>
      <c r="BD31" s="1102"/>
      <c r="BE31" s="1102"/>
      <c r="BF31" s="1102"/>
      <c r="BG31" s="1102"/>
      <c r="BH31" s="1102"/>
      <c r="BI31" s="1102"/>
      <c r="BJ31" s="1102"/>
      <c r="BK31" s="1103"/>
      <c r="BL31" s="1098"/>
      <c r="BM31" s="1044"/>
      <c r="BN31" s="1044"/>
      <c r="BO31" s="1099"/>
    </row>
    <row r="32" spans="1:107" ht="8.25" customHeight="1" thickBot="1"/>
    <row r="33" spans="1:68" ht="17.25" customHeight="1" thickBot="1">
      <c r="A33" s="511" t="s">
        <v>203</v>
      </c>
      <c r="B33" s="512"/>
      <c r="C33" s="512"/>
      <c r="D33" s="512"/>
      <c r="E33" s="512"/>
      <c r="F33" s="512"/>
      <c r="G33" s="512"/>
      <c r="H33" s="512"/>
      <c r="I33" s="512"/>
      <c r="J33" s="512"/>
      <c r="K33" s="513"/>
      <c r="L33" s="517" t="s">
        <v>204</v>
      </c>
      <c r="M33" s="518"/>
      <c r="N33" s="518"/>
      <c r="O33" s="518"/>
      <c r="P33" s="518"/>
      <c r="Q33" s="518"/>
      <c r="R33" s="518"/>
      <c r="S33" s="518"/>
      <c r="T33" s="518"/>
      <c r="U33" s="518"/>
      <c r="V33" s="518"/>
      <c r="W33" s="518"/>
      <c r="X33" s="518"/>
      <c r="Y33" s="518"/>
      <c r="Z33" s="518"/>
      <c r="AA33" s="518"/>
      <c r="AB33" s="518"/>
      <c r="AC33" s="518"/>
      <c r="AD33" s="518"/>
      <c r="AE33" s="518"/>
      <c r="AF33" s="518"/>
      <c r="AG33" s="518"/>
      <c r="AH33" s="518"/>
      <c r="AI33" s="518"/>
      <c r="AJ33" s="518"/>
      <c r="AK33" s="518"/>
      <c r="AL33" s="518"/>
      <c r="AM33" s="518"/>
      <c r="AN33" s="518"/>
      <c r="AO33" s="518"/>
      <c r="AP33" s="518"/>
      <c r="AQ33" s="518"/>
      <c r="AR33" s="518"/>
      <c r="AS33" s="518"/>
      <c r="AT33" s="518"/>
      <c r="AU33" s="518"/>
      <c r="AV33" s="518"/>
      <c r="AW33" s="518"/>
      <c r="AX33" s="518"/>
      <c r="AY33" s="518"/>
      <c r="AZ33" s="518"/>
      <c r="BA33" s="518"/>
      <c r="BB33" s="518"/>
      <c r="BC33" s="519"/>
      <c r="BE33" s="520" t="s">
        <v>205</v>
      </c>
      <c r="BF33" s="337"/>
      <c r="BG33" s="337"/>
      <c r="BH33" s="337"/>
      <c r="BI33" s="337"/>
      <c r="BJ33" s="337"/>
      <c r="BK33" s="337"/>
      <c r="BL33" s="337"/>
      <c r="BM33" s="337"/>
      <c r="BN33" s="337"/>
      <c r="BO33" s="521"/>
    </row>
    <row r="34" spans="1:68" ht="18" customHeight="1" thickBot="1">
      <c r="A34" s="514"/>
      <c r="B34" s="515"/>
      <c r="C34" s="515"/>
      <c r="D34" s="515"/>
      <c r="E34" s="515"/>
      <c r="F34" s="515"/>
      <c r="G34" s="515"/>
      <c r="H34" s="515"/>
      <c r="I34" s="515"/>
      <c r="J34" s="515"/>
      <c r="K34" s="516"/>
      <c r="L34" s="524" t="s">
        <v>206</v>
      </c>
      <c r="M34" s="525"/>
      <c r="N34" s="525"/>
      <c r="O34" s="525"/>
      <c r="P34" s="525"/>
      <c r="Q34" s="525"/>
      <c r="R34" s="525"/>
      <c r="S34" s="525"/>
      <c r="T34" s="525"/>
      <c r="U34" s="525"/>
      <c r="V34" s="525"/>
      <c r="W34" s="525"/>
      <c r="X34" s="525"/>
      <c r="Y34" s="525"/>
      <c r="Z34" s="525"/>
      <c r="AA34" s="525"/>
      <c r="AB34" s="525"/>
      <c r="AC34" s="525"/>
      <c r="AD34" s="525"/>
      <c r="AE34" s="525"/>
      <c r="AF34" s="525"/>
      <c r="AG34" s="526"/>
      <c r="AH34" s="524" t="s">
        <v>207</v>
      </c>
      <c r="AI34" s="525"/>
      <c r="AJ34" s="525"/>
      <c r="AK34" s="525"/>
      <c r="AL34" s="525"/>
      <c r="AM34" s="525"/>
      <c r="AN34" s="525"/>
      <c r="AO34" s="525"/>
      <c r="AP34" s="525"/>
      <c r="AQ34" s="525"/>
      <c r="AR34" s="525"/>
      <c r="AS34" s="525"/>
      <c r="AT34" s="525"/>
      <c r="AU34" s="525"/>
      <c r="AV34" s="525"/>
      <c r="AW34" s="525"/>
      <c r="AX34" s="525"/>
      <c r="AY34" s="525"/>
      <c r="AZ34" s="525"/>
      <c r="BA34" s="525"/>
      <c r="BB34" s="525"/>
      <c r="BC34" s="526"/>
      <c r="BD34" s="96"/>
      <c r="BE34" s="522"/>
      <c r="BF34" s="461"/>
      <c r="BG34" s="461"/>
      <c r="BH34" s="461"/>
      <c r="BI34" s="461"/>
      <c r="BJ34" s="461"/>
      <c r="BK34" s="461"/>
      <c r="BL34" s="461"/>
      <c r="BM34" s="461"/>
      <c r="BN34" s="461"/>
      <c r="BO34" s="523"/>
    </row>
    <row r="35" spans="1:68" ht="13.5" customHeight="1">
      <c r="A35" s="527"/>
      <c r="B35" s="528"/>
      <c r="C35" s="528"/>
      <c r="D35" s="528"/>
      <c r="E35" s="528"/>
      <c r="F35" s="528"/>
      <c r="G35" s="528"/>
      <c r="H35" s="528"/>
      <c r="I35" s="528"/>
      <c r="J35" s="528"/>
      <c r="K35" s="528"/>
      <c r="L35" s="529" t="s">
        <v>208</v>
      </c>
      <c r="M35" s="530"/>
      <c r="N35" s="530"/>
      <c r="O35" s="530"/>
      <c r="P35" s="531" t="s">
        <v>209</v>
      </c>
      <c r="Q35" s="532"/>
      <c r="R35" s="532"/>
      <c r="S35" s="532"/>
      <c r="T35" s="532"/>
      <c r="U35" s="532"/>
      <c r="V35" s="532"/>
      <c r="W35" s="532"/>
      <c r="X35" s="532"/>
      <c r="Y35" s="532"/>
      <c r="Z35" s="533"/>
      <c r="AA35" s="536" t="s">
        <v>210</v>
      </c>
      <c r="AB35" s="536"/>
      <c r="AC35" s="536"/>
      <c r="AD35" s="536"/>
      <c r="AE35" s="536"/>
      <c r="AF35" s="536"/>
      <c r="AG35" s="537"/>
      <c r="AH35" s="529" t="s">
        <v>208</v>
      </c>
      <c r="AI35" s="530"/>
      <c r="AJ35" s="530"/>
      <c r="AK35" s="530"/>
      <c r="AL35" s="531" t="s">
        <v>209</v>
      </c>
      <c r="AM35" s="532"/>
      <c r="AN35" s="532"/>
      <c r="AO35" s="532"/>
      <c r="AP35" s="532"/>
      <c r="AQ35" s="532"/>
      <c r="AR35" s="532"/>
      <c r="AS35" s="532"/>
      <c r="AT35" s="532"/>
      <c r="AU35" s="532"/>
      <c r="AV35" s="533"/>
      <c r="AW35" s="536" t="s">
        <v>210</v>
      </c>
      <c r="AX35" s="536"/>
      <c r="AY35" s="536"/>
      <c r="AZ35" s="536"/>
      <c r="BA35" s="536"/>
      <c r="BB35" s="536"/>
      <c r="BC35" s="537"/>
      <c r="BD35" s="96"/>
      <c r="BE35" s="520" t="s">
        <v>211</v>
      </c>
      <c r="BF35" s="337"/>
      <c r="BG35" s="337"/>
      <c r="BH35" s="337"/>
      <c r="BI35" s="337"/>
      <c r="BJ35" s="337"/>
      <c r="BK35" s="337"/>
      <c r="BL35" s="337"/>
      <c r="BM35" s="337"/>
      <c r="BN35" s="337"/>
      <c r="BO35" s="521"/>
      <c r="BP35" s="73"/>
    </row>
    <row r="36" spans="1:68" ht="27" customHeight="1">
      <c r="A36" s="500" t="s">
        <v>212</v>
      </c>
      <c r="B36" s="501"/>
      <c r="C36" s="501"/>
      <c r="D36" s="501"/>
      <c r="E36" s="501"/>
      <c r="F36" s="501"/>
      <c r="G36" s="501"/>
      <c r="H36" s="501"/>
      <c r="I36" s="501"/>
      <c r="J36" s="501"/>
      <c r="K36" s="501"/>
      <c r="L36" s="1104">
        <v>60</v>
      </c>
      <c r="M36" s="1105"/>
      <c r="N36" s="1105"/>
      <c r="O36" s="1105"/>
      <c r="P36" s="1106" t="s">
        <v>329</v>
      </c>
      <c r="Q36" s="1107"/>
      <c r="R36" s="1107"/>
      <c r="S36" s="1107"/>
      <c r="T36" s="1107"/>
      <c r="U36" s="1107"/>
      <c r="V36" s="1107"/>
      <c r="W36" s="1107"/>
      <c r="X36" s="1107"/>
      <c r="Y36" s="1107"/>
      <c r="Z36" s="1108"/>
      <c r="AA36" s="1109">
        <v>91000</v>
      </c>
      <c r="AB36" s="1109"/>
      <c r="AC36" s="1109"/>
      <c r="AD36" s="1109"/>
      <c r="AE36" s="1109"/>
      <c r="AF36" s="1109"/>
      <c r="AG36" s="1110"/>
      <c r="AH36" s="1104">
        <v>60</v>
      </c>
      <c r="AI36" s="1105"/>
      <c r="AJ36" s="1105"/>
      <c r="AK36" s="1105"/>
      <c r="AL36" s="1106" t="s">
        <v>329</v>
      </c>
      <c r="AM36" s="1107"/>
      <c r="AN36" s="1107"/>
      <c r="AO36" s="1107"/>
      <c r="AP36" s="1107"/>
      <c r="AQ36" s="1107"/>
      <c r="AR36" s="1107"/>
      <c r="AS36" s="1107"/>
      <c r="AT36" s="1107"/>
      <c r="AU36" s="1107"/>
      <c r="AV36" s="1108"/>
      <c r="AW36" s="1109">
        <v>91000</v>
      </c>
      <c r="AX36" s="1109"/>
      <c r="AY36" s="1109"/>
      <c r="AZ36" s="1109"/>
      <c r="BA36" s="1109"/>
      <c r="BB36" s="1109"/>
      <c r="BC36" s="1110"/>
      <c r="BD36" s="96"/>
      <c r="BE36" s="1111"/>
      <c r="BF36" s="1112"/>
      <c r="BG36" s="1112"/>
      <c r="BH36" s="1112"/>
      <c r="BI36" s="1112"/>
      <c r="BJ36" s="1112"/>
      <c r="BK36" s="1112"/>
      <c r="BL36" s="1112"/>
      <c r="BM36" s="1112"/>
      <c r="BN36" s="534" t="s">
        <v>213</v>
      </c>
      <c r="BO36" s="535"/>
      <c r="BP36" s="73" t="s">
        <v>214</v>
      </c>
    </row>
    <row r="37" spans="1:68" ht="27" customHeight="1">
      <c r="A37" s="538" t="s">
        <v>215</v>
      </c>
      <c r="B37" s="539"/>
      <c r="C37" s="539"/>
      <c r="D37" s="539"/>
      <c r="E37" s="539"/>
      <c r="F37" s="539"/>
      <c r="G37" s="539"/>
      <c r="H37" s="539"/>
      <c r="I37" s="539"/>
      <c r="J37" s="539"/>
      <c r="K37" s="540"/>
      <c r="L37" s="1104"/>
      <c r="M37" s="1105"/>
      <c r="N37" s="1105"/>
      <c r="O37" s="1105"/>
      <c r="P37" s="1113" t="s">
        <v>330</v>
      </c>
      <c r="Q37" s="1114"/>
      <c r="R37" s="1114"/>
      <c r="S37" s="1114"/>
      <c r="T37" s="1114"/>
      <c r="U37" s="1114"/>
      <c r="V37" s="1114"/>
      <c r="W37" s="1114"/>
      <c r="X37" s="1114"/>
      <c r="Y37" s="1114"/>
      <c r="Z37" s="1115"/>
      <c r="AA37" s="1116">
        <v>11770</v>
      </c>
      <c r="AB37" s="1116"/>
      <c r="AC37" s="1116"/>
      <c r="AD37" s="1116"/>
      <c r="AE37" s="1116"/>
      <c r="AF37" s="1116"/>
      <c r="AG37" s="1117"/>
      <c r="AH37" s="1118"/>
      <c r="AI37" s="1119"/>
      <c r="AJ37" s="1119"/>
      <c r="AK37" s="1119"/>
      <c r="AL37" s="1113"/>
      <c r="AM37" s="1114"/>
      <c r="AN37" s="1114"/>
      <c r="AO37" s="1114"/>
      <c r="AP37" s="1114"/>
      <c r="AQ37" s="1114"/>
      <c r="AR37" s="1114"/>
      <c r="AS37" s="1114"/>
      <c r="AT37" s="1114"/>
      <c r="AU37" s="1114"/>
      <c r="AV37" s="1115"/>
      <c r="AW37" s="1116"/>
      <c r="AX37" s="1116"/>
      <c r="AY37" s="1116"/>
      <c r="AZ37" s="1116"/>
      <c r="BA37" s="1116"/>
      <c r="BB37" s="1116"/>
      <c r="BC37" s="1117"/>
      <c r="BD37" s="96"/>
      <c r="BE37" s="1120"/>
      <c r="BF37" s="1121"/>
      <c r="BG37" s="1121"/>
      <c r="BH37" s="1121"/>
      <c r="BI37" s="1121"/>
      <c r="BJ37" s="1121"/>
      <c r="BK37" s="1121"/>
      <c r="BL37" s="1121"/>
      <c r="BM37" s="1121"/>
      <c r="BN37" s="534" t="s">
        <v>213</v>
      </c>
      <c r="BO37" s="535"/>
      <c r="BP37" s="73" t="s">
        <v>216</v>
      </c>
    </row>
    <row r="38" spans="1:68" ht="27" customHeight="1" thickBot="1">
      <c r="A38" s="538" t="s">
        <v>217</v>
      </c>
      <c r="B38" s="539"/>
      <c r="C38" s="539"/>
      <c r="D38" s="539"/>
      <c r="E38" s="539"/>
      <c r="F38" s="539"/>
      <c r="G38" s="539"/>
      <c r="H38" s="539"/>
      <c r="I38" s="539"/>
      <c r="J38" s="539"/>
      <c r="K38" s="540"/>
      <c r="L38" s="1104"/>
      <c r="M38" s="1105"/>
      <c r="N38" s="1105"/>
      <c r="O38" s="1105"/>
      <c r="P38" s="1113"/>
      <c r="Q38" s="1114"/>
      <c r="R38" s="1114"/>
      <c r="S38" s="1114"/>
      <c r="T38" s="1114"/>
      <c r="U38" s="1114"/>
      <c r="V38" s="1114"/>
      <c r="W38" s="1114"/>
      <c r="X38" s="1114"/>
      <c r="Y38" s="1114"/>
      <c r="Z38" s="1115"/>
      <c r="AA38" s="1116"/>
      <c r="AB38" s="1116"/>
      <c r="AC38" s="1116"/>
      <c r="AD38" s="1116"/>
      <c r="AE38" s="1116"/>
      <c r="AF38" s="1116"/>
      <c r="AG38" s="1117"/>
      <c r="AH38" s="1118"/>
      <c r="AI38" s="1119"/>
      <c r="AJ38" s="1119"/>
      <c r="AK38" s="1164"/>
      <c r="AL38" s="1113"/>
      <c r="AM38" s="1114"/>
      <c r="AN38" s="1114"/>
      <c r="AO38" s="1114"/>
      <c r="AP38" s="1114"/>
      <c r="AQ38" s="1114"/>
      <c r="AR38" s="1114"/>
      <c r="AS38" s="1114"/>
      <c r="AT38" s="1114"/>
      <c r="AU38" s="1114"/>
      <c r="AV38" s="1115"/>
      <c r="AW38" s="1116"/>
      <c r="AX38" s="1116"/>
      <c r="AY38" s="1116"/>
      <c r="AZ38" s="1116"/>
      <c r="BA38" s="1116"/>
      <c r="BB38" s="1116"/>
      <c r="BC38" s="1117"/>
      <c r="BD38" s="96"/>
      <c r="BE38" s="1122"/>
      <c r="BF38" s="1123"/>
      <c r="BG38" s="1123"/>
      <c r="BH38" s="1123"/>
      <c r="BI38" s="1123"/>
      <c r="BJ38" s="1123"/>
      <c r="BK38" s="1123"/>
      <c r="BL38" s="1123"/>
      <c r="BM38" s="1123"/>
      <c r="BN38" s="534" t="s">
        <v>213</v>
      </c>
      <c r="BO38" s="535"/>
      <c r="BP38" s="73" t="s">
        <v>218</v>
      </c>
    </row>
    <row r="39" spans="1:68" ht="27" customHeight="1">
      <c r="A39" s="538" t="s">
        <v>219</v>
      </c>
      <c r="B39" s="539"/>
      <c r="C39" s="539"/>
      <c r="D39" s="539"/>
      <c r="E39" s="539"/>
      <c r="F39" s="539"/>
      <c r="G39" s="539"/>
      <c r="H39" s="539"/>
      <c r="I39" s="539"/>
      <c r="J39" s="539"/>
      <c r="K39" s="540"/>
      <c r="L39" s="1104"/>
      <c r="M39" s="1105"/>
      <c r="N39" s="1105"/>
      <c r="O39" s="1105"/>
      <c r="P39" s="1113"/>
      <c r="Q39" s="1114"/>
      <c r="R39" s="1114"/>
      <c r="S39" s="1114"/>
      <c r="T39" s="1114"/>
      <c r="U39" s="1114"/>
      <c r="V39" s="1114"/>
      <c r="W39" s="1114"/>
      <c r="X39" s="1114"/>
      <c r="Y39" s="1114"/>
      <c r="Z39" s="1115"/>
      <c r="AA39" s="1116">
        <f>ROUNDDOWN((AA36+AA37)*0.05,0)</f>
        <v>5138</v>
      </c>
      <c r="AB39" s="1116"/>
      <c r="AC39" s="1116"/>
      <c r="AD39" s="1116"/>
      <c r="AE39" s="1116"/>
      <c r="AF39" s="1116"/>
      <c r="AG39" s="1117"/>
      <c r="AH39" s="1118"/>
      <c r="AI39" s="1119"/>
      <c r="AJ39" s="1119"/>
      <c r="AK39" s="1119"/>
      <c r="AL39" s="1113"/>
      <c r="AM39" s="1114"/>
      <c r="AN39" s="1114"/>
      <c r="AO39" s="1114"/>
      <c r="AP39" s="1114"/>
      <c r="AQ39" s="1114"/>
      <c r="AR39" s="1114"/>
      <c r="AS39" s="1114"/>
      <c r="AT39" s="1114"/>
      <c r="AU39" s="1114"/>
      <c r="AV39" s="1115"/>
      <c r="AW39" s="1116">
        <f>ROUNDDOWN(AW36*0.05,0)</f>
        <v>4550</v>
      </c>
      <c r="AX39" s="1116"/>
      <c r="AY39" s="1116"/>
      <c r="AZ39" s="1116"/>
      <c r="BA39" s="1116"/>
      <c r="BB39" s="1116"/>
      <c r="BC39" s="1117"/>
      <c r="BD39" s="96"/>
      <c r="BE39" s="1184" t="s">
        <v>220</v>
      </c>
      <c r="BF39" s="1182"/>
      <c r="BG39" s="1182"/>
      <c r="BH39" s="1182"/>
      <c r="BI39" s="1182"/>
      <c r="BJ39" s="1182"/>
      <c r="BK39" s="1182"/>
      <c r="BL39" s="1182"/>
      <c r="BM39" s="1182"/>
      <c r="BN39" s="1182"/>
      <c r="BO39" s="1183"/>
    </row>
    <row r="40" spans="1:68" ht="27" customHeight="1" thickBot="1">
      <c r="A40" s="538" t="s">
        <v>221</v>
      </c>
      <c r="B40" s="539"/>
      <c r="C40" s="539"/>
      <c r="D40" s="539"/>
      <c r="E40" s="539"/>
      <c r="F40" s="539"/>
      <c r="G40" s="539"/>
      <c r="H40" s="539"/>
      <c r="I40" s="539"/>
      <c r="J40" s="539"/>
      <c r="K40" s="540"/>
      <c r="L40" s="1104"/>
      <c r="M40" s="1105"/>
      <c r="N40" s="1105"/>
      <c r="O40" s="1105"/>
      <c r="P40" s="1113"/>
      <c r="Q40" s="1114"/>
      <c r="R40" s="1114"/>
      <c r="S40" s="1114"/>
      <c r="T40" s="1114"/>
      <c r="U40" s="1114"/>
      <c r="V40" s="1114"/>
      <c r="W40" s="1114"/>
      <c r="X40" s="1114"/>
      <c r="Y40" s="1114"/>
      <c r="Z40" s="1115"/>
      <c r="AA40" s="1116">
        <f>16*60</f>
        <v>960</v>
      </c>
      <c r="AB40" s="1116"/>
      <c r="AC40" s="1116"/>
      <c r="AD40" s="1116"/>
      <c r="AE40" s="1116"/>
      <c r="AF40" s="1116"/>
      <c r="AG40" s="1117"/>
      <c r="AH40" s="1118"/>
      <c r="AI40" s="1119"/>
      <c r="AJ40" s="1119"/>
      <c r="AK40" s="1164"/>
      <c r="AL40" s="1124"/>
      <c r="AM40" s="1125"/>
      <c r="AN40" s="1125"/>
      <c r="AO40" s="1125"/>
      <c r="AP40" s="1125"/>
      <c r="AQ40" s="1125"/>
      <c r="AR40" s="1125"/>
      <c r="AS40" s="1125"/>
      <c r="AT40" s="1125"/>
      <c r="AU40" s="1125"/>
      <c r="AV40" s="1126"/>
      <c r="AW40" s="1116"/>
      <c r="AX40" s="1116"/>
      <c r="AY40" s="1116"/>
      <c r="AZ40" s="1116"/>
      <c r="BA40" s="1116"/>
      <c r="BB40" s="1116"/>
      <c r="BC40" s="1117"/>
      <c r="BD40" s="96"/>
      <c r="BE40" s="1127" t="s">
        <v>333</v>
      </c>
      <c r="BF40" s="1128"/>
      <c r="BG40" s="1128"/>
      <c r="BH40" s="1128"/>
      <c r="BI40" s="1128"/>
      <c r="BJ40" s="1128"/>
      <c r="BK40" s="1128"/>
      <c r="BL40" s="1128"/>
      <c r="BM40" s="1128"/>
      <c r="BN40" s="1128"/>
      <c r="BO40" s="1129"/>
    </row>
    <row r="41" spans="1:68" ht="27" customHeight="1">
      <c r="A41" s="538" t="s">
        <v>222</v>
      </c>
      <c r="B41" s="539"/>
      <c r="C41" s="539"/>
      <c r="D41" s="539"/>
      <c r="E41" s="539"/>
      <c r="F41" s="539"/>
      <c r="G41" s="539"/>
      <c r="H41" s="539"/>
      <c r="I41" s="539"/>
      <c r="J41" s="539"/>
      <c r="K41" s="540"/>
      <c r="L41" s="1104"/>
      <c r="M41" s="1105"/>
      <c r="N41" s="1105"/>
      <c r="O41" s="1105"/>
      <c r="P41" s="1113"/>
      <c r="Q41" s="1114"/>
      <c r="R41" s="1114"/>
      <c r="S41" s="1114"/>
      <c r="T41" s="1114"/>
      <c r="U41" s="1114"/>
      <c r="V41" s="1114"/>
      <c r="W41" s="1114"/>
      <c r="X41" s="1114"/>
      <c r="Y41" s="1114"/>
      <c r="Z41" s="1115"/>
      <c r="AA41" s="1116">
        <v>34200</v>
      </c>
      <c r="AB41" s="1116"/>
      <c r="AC41" s="1116"/>
      <c r="AD41" s="1116"/>
      <c r="AE41" s="1116"/>
      <c r="AF41" s="1116"/>
      <c r="AG41" s="1117"/>
      <c r="AH41" s="1118"/>
      <c r="AI41" s="1119"/>
      <c r="AJ41" s="1119"/>
      <c r="AK41" s="1164"/>
      <c r="AL41" s="1124"/>
      <c r="AM41" s="1125"/>
      <c r="AN41" s="1125"/>
      <c r="AO41" s="1125"/>
      <c r="AP41" s="1125"/>
      <c r="AQ41" s="1125"/>
      <c r="AR41" s="1125"/>
      <c r="AS41" s="1125"/>
      <c r="AT41" s="1125"/>
      <c r="AU41" s="1125"/>
      <c r="AV41" s="1126"/>
      <c r="AW41" s="1116"/>
      <c r="AX41" s="1116"/>
      <c r="AY41" s="1116"/>
      <c r="AZ41" s="1116"/>
      <c r="BA41" s="1116"/>
      <c r="BB41" s="1116"/>
      <c r="BC41" s="1117"/>
      <c r="BD41" s="96"/>
      <c r="BE41" s="1181" t="s">
        <v>223</v>
      </c>
      <c r="BF41" s="1182"/>
      <c r="BG41" s="1182"/>
      <c r="BH41" s="1182"/>
      <c r="BI41" s="1182"/>
      <c r="BJ41" s="1182"/>
      <c r="BK41" s="1182"/>
      <c r="BL41" s="1182"/>
      <c r="BM41" s="1182"/>
      <c r="BN41" s="1182"/>
      <c r="BO41" s="1183"/>
    </row>
    <row r="42" spans="1:68" ht="27" customHeight="1" thickBot="1">
      <c r="A42" s="538" t="s">
        <v>224</v>
      </c>
      <c r="B42" s="539"/>
      <c r="C42" s="539"/>
      <c r="D42" s="539"/>
      <c r="E42" s="539"/>
      <c r="F42" s="539"/>
      <c r="G42" s="539"/>
      <c r="H42" s="539"/>
      <c r="I42" s="539"/>
      <c r="J42" s="539"/>
      <c r="K42" s="540"/>
      <c r="L42" s="1104"/>
      <c r="M42" s="1105"/>
      <c r="N42" s="1105"/>
      <c r="O42" s="1105"/>
      <c r="P42" s="1124"/>
      <c r="Q42" s="1125"/>
      <c r="R42" s="1125"/>
      <c r="S42" s="1125"/>
      <c r="T42" s="1125"/>
      <c r="U42" s="1125"/>
      <c r="V42" s="1125"/>
      <c r="W42" s="1125"/>
      <c r="X42" s="1125"/>
      <c r="Y42" s="1125"/>
      <c r="Z42" s="1126"/>
      <c r="AA42" s="1116"/>
      <c r="AB42" s="1116"/>
      <c r="AC42" s="1116"/>
      <c r="AD42" s="1116"/>
      <c r="AE42" s="1116"/>
      <c r="AF42" s="1116"/>
      <c r="AG42" s="1117"/>
      <c r="AH42" s="1118"/>
      <c r="AI42" s="1119"/>
      <c r="AJ42" s="1119"/>
      <c r="AK42" s="1164"/>
      <c r="AL42" s="1124"/>
      <c r="AM42" s="1125"/>
      <c r="AN42" s="1125"/>
      <c r="AO42" s="1125"/>
      <c r="AP42" s="1125"/>
      <c r="AQ42" s="1125"/>
      <c r="AR42" s="1125"/>
      <c r="AS42" s="1125"/>
      <c r="AT42" s="1125"/>
      <c r="AU42" s="1125"/>
      <c r="AV42" s="1126"/>
      <c r="AW42" s="1116"/>
      <c r="AX42" s="1116"/>
      <c r="AY42" s="1116"/>
      <c r="AZ42" s="1116"/>
      <c r="BA42" s="1116"/>
      <c r="BB42" s="1116"/>
      <c r="BC42" s="1117"/>
      <c r="BD42" s="96"/>
      <c r="BE42" s="1127" t="s">
        <v>331</v>
      </c>
      <c r="BF42" s="1128"/>
      <c r="BG42" s="1128"/>
      <c r="BH42" s="1128"/>
      <c r="BI42" s="1128"/>
      <c r="BJ42" s="1128"/>
      <c r="BK42" s="1128"/>
      <c r="BL42" s="1128"/>
      <c r="BM42" s="1128"/>
      <c r="BN42" s="1128"/>
      <c r="BO42" s="1129"/>
    </row>
    <row r="43" spans="1:68" ht="27" customHeight="1">
      <c r="A43" s="538" t="s">
        <v>225</v>
      </c>
      <c r="B43" s="539"/>
      <c r="C43" s="539"/>
      <c r="D43" s="539"/>
      <c r="E43" s="539"/>
      <c r="F43" s="539"/>
      <c r="G43" s="539"/>
      <c r="H43" s="539"/>
      <c r="I43" s="539"/>
      <c r="J43" s="539"/>
      <c r="K43" s="540"/>
      <c r="L43" s="1104"/>
      <c r="M43" s="1105"/>
      <c r="N43" s="1105"/>
      <c r="O43" s="1105"/>
      <c r="P43" s="1124"/>
      <c r="Q43" s="1125"/>
      <c r="R43" s="1125"/>
      <c r="S43" s="1125"/>
      <c r="T43" s="1125"/>
      <c r="U43" s="1125"/>
      <c r="V43" s="1125"/>
      <c r="W43" s="1125"/>
      <c r="X43" s="1125"/>
      <c r="Y43" s="1125"/>
      <c r="Z43" s="1126"/>
      <c r="AA43" s="1116"/>
      <c r="AB43" s="1116"/>
      <c r="AC43" s="1116"/>
      <c r="AD43" s="1116"/>
      <c r="AE43" s="1116"/>
      <c r="AF43" s="1116"/>
      <c r="AG43" s="1117"/>
      <c r="AH43" s="1143">
        <v>60</v>
      </c>
      <c r="AI43" s="1144"/>
      <c r="AJ43" s="1144"/>
      <c r="AK43" s="1144"/>
      <c r="AL43" s="1124" t="s">
        <v>329</v>
      </c>
      <c r="AM43" s="1125"/>
      <c r="AN43" s="1125"/>
      <c r="AO43" s="1125"/>
      <c r="AP43" s="1125"/>
      <c r="AQ43" s="1125"/>
      <c r="AR43" s="1125"/>
      <c r="AS43" s="1125"/>
      <c r="AT43" s="1125"/>
      <c r="AU43" s="1125"/>
      <c r="AV43" s="1126"/>
      <c r="AW43" s="1116">
        <v>2496</v>
      </c>
      <c r="AX43" s="1116"/>
      <c r="AY43" s="1116"/>
      <c r="AZ43" s="1116"/>
      <c r="BA43" s="1116"/>
      <c r="BB43" s="1116"/>
      <c r="BC43" s="1117"/>
      <c r="BD43" s="96"/>
      <c r="BE43" s="1175" t="s">
        <v>226</v>
      </c>
      <c r="BF43" s="1176"/>
      <c r="BG43" s="1176"/>
      <c r="BH43" s="1176"/>
      <c r="BI43" s="1176"/>
      <c r="BJ43" s="1176"/>
      <c r="BK43" s="1176"/>
      <c r="BL43" s="1176"/>
      <c r="BM43" s="1176"/>
      <c r="BN43" s="1176"/>
      <c r="BO43" s="1177"/>
    </row>
    <row r="44" spans="1:68" ht="27" customHeight="1" thickBot="1">
      <c r="A44" s="588" t="s">
        <v>227</v>
      </c>
      <c r="B44" s="589"/>
      <c r="C44" s="589"/>
      <c r="D44" s="589"/>
      <c r="E44" s="589"/>
      <c r="F44" s="589"/>
      <c r="G44" s="589"/>
      <c r="H44" s="589"/>
      <c r="I44" s="589"/>
      <c r="J44" s="589"/>
      <c r="K44" s="590"/>
      <c r="L44" s="1104"/>
      <c r="M44" s="1105"/>
      <c r="N44" s="1105"/>
      <c r="O44" s="1105"/>
      <c r="P44" s="1136"/>
      <c r="Q44" s="1137"/>
      <c r="R44" s="1137"/>
      <c r="S44" s="1137"/>
      <c r="T44" s="1137"/>
      <c r="U44" s="1137"/>
      <c r="V44" s="1137"/>
      <c r="W44" s="1137"/>
      <c r="X44" s="1137"/>
      <c r="Y44" s="1137"/>
      <c r="Z44" s="1138"/>
      <c r="AA44" s="1139"/>
      <c r="AB44" s="1139"/>
      <c r="AC44" s="1139"/>
      <c r="AD44" s="1139"/>
      <c r="AE44" s="1139"/>
      <c r="AF44" s="1139"/>
      <c r="AG44" s="1140"/>
      <c r="AH44" s="1141">
        <v>60</v>
      </c>
      <c r="AI44" s="1142"/>
      <c r="AJ44" s="1142"/>
      <c r="AK44" s="1142"/>
      <c r="AL44" s="1136" t="s">
        <v>329</v>
      </c>
      <c r="AM44" s="1137"/>
      <c r="AN44" s="1137"/>
      <c r="AO44" s="1137"/>
      <c r="AP44" s="1137"/>
      <c r="AQ44" s="1137"/>
      <c r="AR44" s="1137"/>
      <c r="AS44" s="1137"/>
      <c r="AT44" s="1137"/>
      <c r="AU44" s="1137"/>
      <c r="AV44" s="1138"/>
      <c r="AW44" s="1139">
        <v>4801</v>
      </c>
      <c r="AX44" s="1139"/>
      <c r="AY44" s="1139"/>
      <c r="AZ44" s="1139"/>
      <c r="BA44" s="1139"/>
      <c r="BB44" s="1139"/>
      <c r="BC44" s="1140"/>
      <c r="BD44" s="96"/>
      <c r="BE44" s="1178">
        <v>0.95</v>
      </c>
      <c r="BF44" s="1179"/>
      <c r="BG44" s="1179"/>
      <c r="BH44" s="1179"/>
      <c r="BI44" s="1179"/>
      <c r="BJ44" s="1179"/>
      <c r="BK44" s="1179"/>
      <c r="BL44" s="1179"/>
      <c r="BM44" s="1179"/>
      <c r="BN44" s="1179"/>
      <c r="BO44" s="1180"/>
    </row>
    <row r="45" spans="1:68" ht="27" customHeight="1" thickBot="1">
      <c r="A45" s="524" t="s">
        <v>228</v>
      </c>
      <c r="B45" s="525"/>
      <c r="C45" s="525"/>
      <c r="D45" s="525"/>
      <c r="E45" s="525"/>
      <c r="F45" s="525"/>
      <c r="G45" s="525"/>
      <c r="H45" s="525"/>
      <c r="I45" s="525"/>
      <c r="J45" s="525"/>
      <c r="K45" s="583"/>
      <c r="L45" s="1130">
        <f>SUM(AA36:AG44)</f>
        <v>143068</v>
      </c>
      <c r="M45" s="1131"/>
      <c r="N45" s="1131"/>
      <c r="O45" s="1131"/>
      <c r="P45" s="1131"/>
      <c r="Q45" s="1131"/>
      <c r="R45" s="1131"/>
      <c r="S45" s="1131"/>
      <c r="T45" s="1131"/>
      <c r="U45" s="1131"/>
      <c r="V45" s="1131"/>
      <c r="W45" s="1131"/>
      <c r="X45" s="1131"/>
      <c r="Y45" s="1131"/>
      <c r="Z45" s="1131"/>
      <c r="AA45" s="1131"/>
      <c r="AB45" s="1131"/>
      <c r="AC45" s="1131"/>
      <c r="AD45" s="1131"/>
      <c r="AE45" s="1131"/>
      <c r="AF45" s="1132" t="s">
        <v>229</v>
      </c>
      <c r="AG45" s="1133"/>
      <c r="AH45" s="1130">
        <f>SUM(AW36:BC44)</f>
        <v>102847</v>
      </c>
      <c r="AI45" s="1131"/>
      <c r="AJ45" s="1131"/>
      <c r="AK45" s="1131"/>
      <c r="AL45" s="1131"/>
      <c r="AM45" s="1131"/>
      <c r="AN45" s="1131"/>
      <c r="AO45" s="1131"/>
      <c r="AP45" s="1131"/>
      <c r="AQ45" s="1131"/>
      <c r="AR45" s="1131"/>
      <c r="AS45" s="1131"/>
      <c r="AT45" s="1131"/>
      <c r="AU45" s="1131"/>
      <c r="AV45" s="1131"/>
      <c r="AW45" s="1131"/>
      <c r="AX45" s="1131"/>
      <c r="AY45" s="1131"/>
      <c r="AZ45" s="1131"/>
      <c r="BA45" s="1131"/>
      <c r="BB45" s="1132" t="s">
        <v>229</v>
      </c>
      <c r="BC45" s="1133"/>
      <c r="BD45" s="96"/>
      <c r="BE45" s="562" t="s">
        <v>230</v>
      </c>
      <c r="BF45" s="563"/>
      <c r="BG45" s="563"/>
      <c r="BH45" s="563"/>
      <c r="BI45" s="563"/>
      <c r="BJ45" s="563"/>
      <c r="BK45" s="563"/>
      <c r="BL45" s="563"/>
      <c r="BM45" s="563"/>
      <c r="BN45" s="563"/>
      <c r="BO45" s="564"/>
    </row>
    <row r="46" spans="1:68" ht="27" customHeight="1" thickBot="1">
      <c r="A46" s="560" t="s">
        <v>231</v>
      </c>
      <c r="B46" s="560"/>
      <c r="C46" s="560"/>
      <c r="D46" s="560"/>
      <c r="E46" s="560"/>
      <c r="F46" s="560"/>
      <c r="G46" s="560"/>
      <c r="H46" s="560"/>
      <c r="I46" s="560"/>
      <c r="J46" s="560"/>
      <c r="K46" s="561"/>
      <c r="L46" s="1134">
        <f>SUM(L45,AH45)</f>
        <v>245915</v>
      </c>
      <c r="M46" s="1135"/>
      <c r="N46" s="1135"/>
      <c r="O46" s="1135"/>
      <c r="P46" s="1135"/>
      <c r="Q46" s="1135"/>
      <c r="R46" s="1135"/>
      <c r="S46" s="1135"/>
      <c r="T46" s="1135"/>
      <c r="U46" s="1135"/>
      <c r="V46" s="1135"/>
      <c r="W46" s="1135"/>
      <c r="X46" s="1135"/>
      <c r="Y46" s="1135"/>
      <c r="Z46" s="1135"/>
      <c r="AA46" s="1135"/>
      <c r="AB46" s="1135"/>
      <c r="AC46" s="1135"/>
      <c r="AD46" s="1135"/>
      <c r="AE46" s="1135"/>
      <c r="AF46" s="1135"/>
      <c r="AG46" s="1135"/>
      <c r="AH46" s="1135"/>
      <c r="AI46" s="1135"/>
      <c r="AJ46" s="1135"/>
      <c r="AK46" s="1135"/>
      <c r="AL46" s="1135"/>
      <c r="AM46" s="1135"/>
      <c r="AN46" s="1135"/>
      <c r="AO46" s="1135"/>
      <c r="AP46" s="1135"/>
      <c r="AQ46" s="1135"/>
      <c r="AR46" s="1135"/>
      <c r="AS46" s="1135"/>
      <c r="AT46" s="1135"/>
      <c r="AU46" s="1135"/>
      <c r="AV46" s="1135"/>
      <c r="AW46" s="1135"/>
      <c r="AX46" s="1135"/>
      <c r="AY46" s="1135"/>
      <c r="AZ46" s="1135"/>
      <c r="BA46" s="1135"/>
      <c r="BB46" s="1132" t="s">
        <v>229</v>
      </c>
      <c r="BC46" s="1133"/>
      <c r="BD46" s="96"/>
      <c r="BE46" s="1165" t="s">
        <v>332</v>
      </c>
      <c r="BF46" s="1046"/>
      <c r="BG46" s="1046"/>
      <c r="BH46" s="1046"/>
      <c r="BI46" s="1046"/>
      <c r="BJ46" s="1046"/>
      <c r="BK46" s="1046"/>
      <c r="BL46" s="1046"/>
      <c r="BM46" s="1046"/>
      <c r="BN46" s="1046"/>
      <c r="BO46" s="1166"/>
    </row>
    <row r="47" spans="1:68" ht="25" customHeight="1" thickBot="1">
      <c r="A47" s="79"/>
      <c r="B47" s="79"/>
      <c r="C47" s="79"/>
      <c r="D47" s="79"/>
      <c r="E47" s="79"/>
      <c r="F47" s="79"/>
      <c r="G47" s="79"/>
      <c r="H47" s="79"/>
      <c r="I47" s="79"/>
      <c r="J47" s="79"/>
      <c r="K47" s="79"/>
      <c r="L47" s="88"/>
      <c r="M47" s="89"/>
      <c r="N47" s="89"/>
      <c r="O47" s="89"/>
      <c r="P47" s="89"/>
      <c r="Q47" s="89"/>
      <c r="R47" s="89"/>
      <c r="S47" s="89"/>
      <c r="T47" s="89"/>
      <c r="U47" s="89"/>
      <c r="V47" s="89"/>
      <c r="W47" s="89"/>
      <c r="X47" s="89"/>
      <c r="Y47" s="89"/>
      <c r="Z47" s="89"/>
      <c r="AA47" s="89"/>
      <c r="AB47" s="89"/>
      <c r="AC47" s="89"/>
      <c r="AD47" s="89"/>
      <c r="AE47" s="89"/>
      <c r="AF47" s="90"/>
      <c r="AG47" s="91"/>
      <c r="AH47" s="76"/>
      <c r="AI47" s="77"/>
      <c r="AJ47" s="77"/>
      <c r="AK47" s="77"/>
      <c r="AL47" s="77"/>
      <c r="AM47" s="77"/>
      <c r="AN47" s="77"/>
      <c r="AO47" s="77"/>
      <c r="AP47" s="77"/>
      <c r="AQ47" s="77"/>
      <c r="AR47" s="77"/>
      <c r="AS47" s="77"/>
      <c r="AT47" s="77"/>
      <c r="AU47" s="77"/>
      <c r="AV47" s="77"/>
      <c r="AW47" s="77"/>
      <c r="AX47" s="77"/>
      <c r="AY47" s="77"/>
      <c r="AZ47" s="77"/>
      <c r="BA47" s="77"/>
      <c r="BB47" s="77"/>
      <c r="BC47" s="78"/>
      <c r="BD47" s="96"/>
      <c r="BE47" s="1167" t="s">
        <v>232</v>
      </c>
      <c r="BF47" s="1168"/>
      <c r="BG47" s="1168"/>
      <c r="BH47" s="1168"/>
      <c r="BI47" s="1168"/>
      <c r="BJ47" s="1168"/>
      <c r="BK47" s="1168"/>
      <c r="BL47" s="1168"/>
      <c r="BM47" s="1168"/>
      <c r="BN47" s="1168"/>
      <c r="BO47" s="1169"/>
    </row>
    <row r="48" spans="1:68" ht="27" customHeight="1" thickBot="1">
      <c r="A48" s="639" t="s">
        <v>233</v>
      </c>
      <c r="B48" s="640"/>
      <c r="C48" s="640"/>
      <c r="D48" s="640"/>
      <c r="E48" s="640"/>
      <c r="F48" s="640"/>
      <c r="G48" s="640"/>
      <c r="H48" s="640"/>
      <c r="I48" s="640"/>
      <c r="J48" s="640"/>
      <c r="K48" s="640"/>
      <c r="L48" s="1130">
        <v>500000</v>
      </c>
      <c r="M48" s="1131"/>
      <c r="N48" s="1131"/>
      <c r="O48" s="1131"/>
      <c r="P48" s="1131"/>
      <c r="Q48" s="1131"/>
      <c r="R48" s="1131"/>
      <c r="S48" s="1131"/>
      <c r="T48" s="1131"/>
      <c r="U48" s="1131"/>
      <c r="V48" s="1131"/>
      <c r="W48" s="1131"/>
      <c r="X48" s="1131"/>
      <c r="Y48" s="1131"/>
      <c r="Z48" s="1131"/>
      <c r="AA48" s="1131"/>
      <c r="AB48" s="1131"/>
      <c r="AC48" s="1131"/>
      <c r="AD48" s="1131"/>
      <c r="AE48" s="1131"/>
      <c r="AF48" s="586" t="s">
        <v>229</v>
      </c>
      <c r="AG48" s="587"/>
      <c r="AH48" s="584"/>
      <c r="AI48" s="585"/>
      <c r="AJ48" s="585"/>
      <c r="AK48" s="585"/>
      <c r="AL48" s="585"/>
      <c r="AM48" s="585"/>
      <c r="AN48" s="585"/>
      <c r="AO48" s="585"/>
      <c r="AP48" s="585"/>
      <c r="AQ48" s="585"/>
      <c r="AR48" s="585"/>
      <c r="AS48" s="585"/>
      <c r="AT48" s="585"/>
      <c r="AU48" s="585"/>
      <c r="AV48" s="585"/>
      <c r="AW48" s="585"/>
      <c r="AX48" s="585"/>
      <c r="AY48" s="585"/>
      <c r="AZ48" s="585"/>
      <c r="BA48" s="585"/>
      <c r="BB48" s="586" t="s">
        <v>229</v>
      </c>
      <c r="BC48" s="587"/>
      <c r="BD48" s="2"/>
      <c r="BE48" s="1127" t="s">
        <v>332</v>
      </c>
      <c r="BF48" s="1128"/>
      <c r="BG48" s="1128"/>
      <c r="BH48" s="1128"/>
      <c r="BI48" s="1128"/>
      <c r="BJ48" s="1128"/>
      <c r="BK48" s="1128"/>
      <c r="BL48" s="1128"/>
      <c r="BM48" s="1128"/>
      <c r="BN48" s="1128"/>
      <c r="BO48" s="1129"/>
    </row>
    <row r="49" spans="1:67" s="2" customFormat="1" ht="15" customHeight="1" thickBot="1">
      <c r="A49" s="96"/>
      <c r="B49" s="96"/>
      <c r="C49" s="96"/>
      <c r="D49" s="96"/>
      <c r="E49" s="96"/>
      <c r="F49" s="96"/>
      <c r="G49" s="96"/>
      <c r="H49" s="96"/>
      <c r="I49" s="96"/>
      <c r="J49" s="96"/>
      <c r="K49" s="96"/>
      <c r="L49" s="11"/>
      <c r="M49" s="1"/>
      <c r="N49" s="1"/>
      <c r="O49" s="1"/>
      <c r="P49" s="1"/>
      <c r="Q49" s="1"/>
      <c r="R49" s="1"/>
      <c r="S49" s="1"/>
      <c r="T49" s="1"/>
      <c r="U49" s="1"/>
      <c r="V49" s="1"/>
      <c r="W49" s="1"/>
      <c r="X49" s="1"/>
      <c r="Y49" s="1"/>
      <c r="Z49" s="1"/>
      <c r="AA49" s="1"/>
      <c r="AB49" s="1"/>
      <c r="AC49" s="1"/>
      <c r="AD49" s="1"/>
      <c r="AE49" s="1"/>
      <c r="AF49" s="1"/>
      <c r="AG49" s="5"/>
      <c r="AH49" s="11"/>
      <c r="AI49" s="1"/>
      <c r="AJ49" s="1"/>
      <c r="AK49" s="1"/>
      <c r="AL49" s="1"/>
      <c r="AM49" s="1"/>
      <c r="AN49" s="1"/>
      <c r="AO49" s="1"/>
      <c r="AP49" s="1"/>
      <c r="AQ49" s="1"/>
      <c r="AR49" s="1"/>
      <c r="AS49" s="1"/>
      <c r="AT49" s="1"/>
      <c r="AU49" s="1"/>
      <c r="AV49" s="1"/>
      <c r="AW49" s="1"/>
      <c r="AX49" s="1"/>
      <c r="AY49" s="1"/>
      <c r="AZ49" s="1"/>
      <c r="BA49" s="1"/>
      <c r="BB49" s="1"/>
      <c r="BC49" s="5"/>
      <c r="BD49" s="96"/>
      <c r="BE49" s="520" t="s">
        <v>234</v>
      </c>
      <c r="BF49" s="337"/>
      <c r="BG49" s="337"/>
      <c r="BH49" s="337"/>
      <c r="BI49" s="337"/>
      <c r="BJ49" s="337"/>
      <c r="BK49" s="337"/>
      <c r="BL49" s="337"/>
      <c r="BM49" s="337"/>
      <c r="BN49" s="337"/>
      <c r="BO49" s="521"/>
    </row>
    <row r="50" spans="1:67" ht="27" customHeight="1">
      <c r="A50" s="641" t="s">
        <v>235</v>
      </c>
      <c r="B50" s="642"/>
      <c r="C50" s="642"/>
      <c r="D50" s="642"/>
      <c r="E50" s="642"/>
      <c r="F50" s="642"/>
      <c r="G50" s="642"/>
      <c r="H50" s="642"/>
      <c r="I50" s="642"/>
      <c r="J50" s="642"/>
      <c r="K50" s="642"/>
      <c r="L50" s="1145">
        <v>520000</v>
      </c>
      <c r="M50" s="1146"/>
      <c r="N50" s="1146"/>
      <c r="O50" s="1146"/>
      <c r="P50" s="1146"/>
      <c r="Q50" s="1146"/>
      <c r="R50" s="1146"/>
      <c r="S50" s="1146"/>
      <c r="T50" s="1146"/>
      <c r="U50" s="1146"/>
      <c r="V50" s="1146"/>
      <c r="W50" s="1146"/>
      <c r="X50" s="1146"/>
      <c r="Y50" s="1146"/>
      <c r="Z50" s="1146"/>
      <c r="AA50" s="1146"/>
      <c r="AB50" s="1146"/>
      <c r="AC50" s="1146"/>
      <c r="AD50" s="1146"/>
      <c r="AE50" s="1146"/>
      <c r="AF50" s="645" t="s">
        <v>229</v>
      </c>
      <c r="AG50" s="646"/>
      <c r="AH50" s="643"/>
      <c r="AI50" s="644"/>
      <c r="AJ50" s="644"/>
      <c r="AK50" s="644"/>
      <c r="AL50" s="644"/>
      <c r="AM50" s="644"/>
      <c r="AN50" s="644"/>
      <c r="AO50" s="644"/>
      <c r="AP50" s="644"/>
      <c r="AQ50" s="644"/>
      <c r="AR50" s="644"/>
      <c r="AS50" s="644"/>
      <c r="AT50" s="644"/>
      <c r="AU50" s="644"/>
      <c r="AV50" s="644"/>
      <c r="AW50" s="644"/>
      <c r="AX50" s="644"/>
      <c r="AY50" s="644"/>
      <c r="AZ50" s="644"/>
      <c r="BA50" s="644"/>
      <c r="BB50" s="645" t="s">
        <v>229</v>
      </c>
      <c r="BC50" s="646"/>
      <c r="BE50" s="1167"/>
      <c r="BF50" s="1168"/>
      <c r="BG50" s="1168"/>
      <c r="BH50" s="1168"/>
      <c r="BI50" s="1168"/>
      <c r="BJ50" s="1168"/>
      <c r="BK50" s="1168"/>
      <c r="BL50" s="1168"/>
      <c r="BM50" s="1168"/>
      <c r="BN50" s="1168"/>
      <c r="BO50" s="1169"/>
    </row>
    <row r="51" spans="1:67" ht="27" customHeight="1" thickBot="1">
      <c r="A51" s="637" t="s">
        <v>236</v>
      </c>
      <c r="B51" s="638"/>
      <c r="C51" s="638"/>
      <c r="D51" s="638"/>
      <c r="E51" s="638"/>
      <c r="F51" s="638"/>
      <c r="G51" s="638"/>
      <c r="H51" s="638"/>
      <c r="I51" s="638"/>
      <c r="J51" s="638"/>
      <c r="K51" s="638"/>
      <c r="L51" s="618"/>
      <c r="M51" s="619"/>
      <c r="N51" s="619"/>
      <c r="O51" s="619"/>
      <c r="P51" s="619"/>
      <c r="Q51" s="619"/>
      <c r="R51" s="619"/>
      <c r="S51" s="619"/>
      <c r="T51" s="619"/>
      <c r="U51" s="619"/>
      <c r="V51" s="619"/>
      <c r="W51" s="619"/>
      <c r="X51" s="619"/>
      <c r="Y51" s="619"/>
      <c r="Z51" s="619"/>
      <c r="AA51" s="619"/>
      <c r="AB51" s="619"/>
      <c r="AC51" s="619"/>
      <c r="AD51" s="619"/>
      <c r="AE51" s="619"/>
      <c r="AF51" s="620" t="s">
        <v>229</v>
      </c>
      <c r="AG51" s="621"/>
      <c r="AH51" s="618"/>
      <c r="AI51" s="619"/>
      <c r="AJ51" s="619"/>
      <c r="AK51" s="619"/>
      <c r="AL51" s="619"/>
      <c r="AM51" s="619"/>
      <c r="AN51" s="619"/>
      <c r="AO51" s="619"/>
      <c r="AP51" s="619"/>
      <c r="AQ51" s="619"/>
      <c r="AR51" s="619"/>
      <c r="AS51" s="619"/>
      <c r="AT51" s="619"/>
      <c r="AU51" s="619"/>
      <c r="AV51" s="619"/>
      <c r="AW51" s="619"/>
      <c r="AX51" s="619"/>
      <c r="AY51" s="619"/>
      <c r="AZ51" s="619"/>
      <c r="BA51" s="619"/>
      <c r="BB51" s="620" t="s">
        <v>229</v>
      </c>
      <c r="BC51" s="621"/>
      <c r="BE51" s="1174"/>
      <c r="BF51" s="1171"/>
      <c r="BG51" s="1171"/>
      <c r="BH51" s="1172"/>
      <c r="BI51" s="1170"/>
      <c r="BJ51" s="1171"/>
      <c r="BK51" s="1171"/>
      <c r="BL51" s="1172"/>
      <c r="BM51" s="1170"/>
      <c r="BN51" s="1171"/>
      <c r="BO51" s="1173"/>
    </row>
    <row r="52" spans="1:67" ht="27" customHeight="1">
      <c r="A52" s="616" t="s">
        <v>237</v>
      </c>
      <c r="B52" s="617"/>
      <c r="C52" s="617"/>
      <c r="D52" s="617"/>
      <c r="E52" s="617"/>
      <c r="F52" s="617"/>
      <c r="G52" s="617"/>
      <c r="H52" s="617"/>
      <c r="I52" s="617"/>
      <c r="J52" s="617"/>
      <c r="K52" s="617"/>
      <c r="L52" s="1147">
        <f>ROUNDDOWN((L50-L51)*BF13,0)</f>
        <v>260000</v>
      </c>
      <c r="M52" s="1148"/>
      <c r="N52" s="1148"/>
      <c r="O52" s="1148"/>
      <c r="P52" s="1148"/>
      <c r="Q52" s="1148"/>
      <c r="R52" s="1148"/>
      <c r="S52" s="1148"/>
      <c r="T52" s="1148"/>
      <c r="U52" s="1148"/>
      <c r="V52" s="1148"/>
      <c r="W52" s="1148"/>
      <c r="X52" s="1148"/>
      <c r="Y52" s="1148"/>
      <c r="Z52" s="1148"/>
      <c r="AA52" s="1148"/>
      <c r="AB52" s="1148"/>
      <c r="AC52" s="1148"/>
      <c r="AD52" s="1148"/>
      <c r="AE52" s="1148"/>
      <c r="AF52" s="620" t="s">
        <v>229</v>
      </c>
      <c r="AG52" s="621"/>
      <c r="AH52" s="618">
        <f>ROUNDDOWN((AH50-AH51)*BK13,0)</f>
        <v>0</v>
      </c>
      <c r="AI52" s="619"/>
      <c r="AJ52" s="619"/>
      <c r="AK52" s="619"/>
      <c r="AL52" s="619"/>
      <c r="AM52" s="619"/>
      <c r="AN52" s="619"/>
      <c r="AO52" s="619"/>
      <c r="AP52" s="619"/>
      <c r="AQ52" s="619"/>
      <c r="AR52" s="619"/>
      <c r="AS52" s="619"/>
      <c r="AT52" s="619"/>
      <c r="AU52" s="619"/>
      <c r="AV52" s="619"/>
      <c r="AW52" s="619"/>
      <c r="AX52" s="619"/>
      <c r="AY52" s="619"/>
      <c r="AZ52" s="619"/>
      <c r="BA52" s="619"/>
      <c r="BB52" s="620" t="s">
        <v>229</v>
      </c>
      <c r="BC52" s="621"/>
      <c r="BE52" s="1149" t="s">
        <v>238</v>
      </c>
      <c r="BF52" s="1150"/>
      <c r="BG52" s="1150"/>
      <c r="BH52" s="1150"/>
      <c r="BI52" s="1150"/>
      <c r="BJ52" s="1150"/>
      <c r="BK52" s="1150"/>
      <c r="BL52" s="1150"/>
      <c r="BM52" s="1150"/>
      <c r="BN52" s="1150"/>
      <c r="BO52" s="1151"/>
    </row>
    <row r="53" spans="1:67" ht="27" customHeight="1" thickBot="1">
      <c r="A53" s="616" t="s">
        <v>239</v>
      </c>
      <c r="B53" s="617"/>
      <c r="C53" s="617"/>
      <c r="D53" s="617"/>
      <c r="E53" s="617"/>
      <c r="F53" s="617"/>
      <c r="G53" s="617"/>
      <c r="H53" s="617"/>
      <c r="I53" s="617"/>
      <c r="J53" s="617"/>
      <c r="K53" s="617"/>
      <c r="L53" s="1147">
        <f>ROUNDDOWN(L48*BF13,0)</f>
        <v>250000</v>
      </c>
      <c r="M53" s="1148"/>
      <c r="N53" s="1148"/>
      <c r="O53" s="1148"/>
      <c r="P53" s="1148"/>
      <c r="Q53" s="1148"/>
      <c r="R53" s="1148"/>
      <c r="S53" s="1148"/>
      <c r="T53" s="1148"/>
      <c r="U53" s="1148"/>
      <c r="V53" s="1148"/>
      <c r="W53" s="1148"/>
      <c r="X53" s="1148"/>
      <c r="Y53" s="1148"/>
      <c r="Z53" s="1148"/>
      <c r="AA53" s="1148"/>
      <c r="AB53" s="1148"/>
      <c r="AC53" s="1148"/>
      <c r="AD53" s="1148"/>
      <c r="AE53" s="1148"/>
      <c r="AF53" s="620" t="s">
        <v>229</v>
      </c>
      <c r="AG53" s="621"/>
      <c r="AH53" s="618">
        <f>ROUNDDOWN(AH48*BK13,0)</f>
        <v>0</v>
      </c>
      <c r="AI53" s="619"/>
      <c r="AJ53" s="619"/>
      <c r="AK53" s="619"/>
      <c r="AL53" s="619"/>
      <c r="AM53" s="619"/>
      <c r="AN53" s="619"/>
      <c r="AO53" s="619"/>
      <c r="AP53" s="619"/>
      <c r="AQ53" s="619"/>
      <c r="AR53" s="619"/>
      <c r="AS53" s="619"/>
      <c r="AT53" s="619"/>
      <c r="AU53" s="619"/>
      <c r="AV53" s="619"/>
      <c r="AW53" s="619"/>
      <c r="AX53" s="619"/>
      <c r="AY53" s="619"/>
      <c r="AZ53" s="619"/>
      <c r="BA53" s="619"/>
      <c r="BB53" s="620" t="s">
        <v>229</v>
      </c>
      <c r="BC53" s="621"/>
      <c r="BE53" s="1155" t="s">
        <v>333</v>
      </c>
      <c r="BF53" s="1156"/>
      <c r="BG53" s="1156"/>
      <c r="BH53" s="1156"/>
      <c r="BI53" s="1156"/>
      <c r="BJ53" s="1156"/>
      <c r="BK53" s="1156"/>
      <c r="BL53" s="1156"/>
      <c r="BM53" s="1156"/>
      <c r="BN53" s="1156"/>
      <c r="BO53" s="1157"/>
    </row>
    <row r="54" spans="1:67" ht="27" customHeight="1" thickBot="1">
      <c r="A54" s="607" t="s">
        <v>240</v>
      </c>
      <c r="B54" s="608"/>
      <c r="C54" s="608"/>
      <c r="D54" s="608"/>
      <c r="E54" s="608"/>
      <c r="F54" s="608"/>
      <c r="G54" s="608"/>
      <c r="H54" s="608"/>
      <c r="I54" s="608"/>
      <c r="J54" s="608"/>
      <c r="K54" s="608"/>
      <c r="L54" s="1162">
        <f>IF(L52&gt;=L53,L53,L52)</f>
        <v>250000</v>
      </c>
      <c r="M54" s="1163"/>
      <c r="N54" s="1163"/>
      <c r="O54" s="1163"/>
      <c r="P54" s="1163"/>
      <c r="Q54" s="1163"/>
      <c r="R54" s="1163"/>
      <c r="S54" s="1163"/>
      <c r="T54" s="1163"/>
      <c r="U54" s="1163"/>
      <c r="V54" s="1163"/>
      <c r="W54" s="1163"/>
      <c r="X54" s="1163"/>
      <c r="Y54" s="1163"/>
      <c r="Z54" s="1163"/>
      <c r="AA54" s="1163"/>
      <c r="AB54" s="1163"/>
      <c r="AC54" s="1163"/>
      <c r="AD54" s="1163"/>
      <c r="AE54" s="1163"/>
      <c r="AF54" s="611" t="s">
        <v>229</v>
      </c>
      <c r="AG54" s="612"/>
      <c r="AH54" s="609">
        <f>IF(AH52&gt;=AH53,AH53,AH52)</f>
        <v>0</v>
      </c>
      <c r="AI54" s="610"/>
      <c r="AJ54" s="610"/>
      <c r="AK54" s="610"/>
      <c r="AL54" s="610"/>
      <c r="AM54" s="610"/>
      <c r="AN54" s="610"/>
      <c r="AO54" s="610"/>
      <c r="AP54" s="610"/>
      <c r="AQ54" s="610"/>
      <c r="AR54" s="610"/>
      <c r="AS54" s="610"/>
      <c r="AT54" s="610"/>
      <c r="AU54" s="610"/>
      <c r="AV54" s="610"/>
      <c r="AW54" s="610"/>
      <c r="AX54" s="610"/>
      <c r="AY54" s="610"/>
      <c r="AZ54" s="610"/>
      <c r="BA54" s="610"/>
      <c r="BB54" s="611" t="s">
        <v>229</v>
      </c>
      <c r="BC54" s="612"/>
      <c r="BE54" s="605" t="s">
        <v>241</v>
      </c>
      <c r="BF54" s="481"/>
      <c r="BG54" s="481"/>
      <c r="BH54" s="481"/>
      <c r="BI54" s="481"/>
      <c r="BJ54" s="481"/>
      <c r="BK54" s="481"/>
      <c r="BL54" s="481"/>
      <c r="BM54" s="481"/>
      <c r="BN54" s="481"/>
      <c r="BO54" s="606"/>
    </row>
    <row r="55" spans="1:67" ht="27" customHeight="1" thickBot="1">
      <c r="A55" s="613" t="s">
        <v>242</v>
      </c>
      <c r="B55" s="614"/>
      <c r="C55" s="614"/>
      <c r="D55" s="614"/>
      <c r="E55" s="614"/>
      <c r="F55" s="614"/>
      <c r="G55" s="614"/>
      <c r="H55" s="614"/>
      <c r="I55" s="614"/>
      <c r="J55" s="614"/>
      <c r="K55" s="614"/>
      <c r="L55" s="1134">
        <f>SUM(L54,AH54)</f>
        <v>250000</v>
      </c>
      <c r="M55" s="1135"/>
      <c r="N55" s="1135"/>
      <c r="O55" s="1135"/>
      <c r="P55" s="1135"/>
      <c r="Q55" s="1135"/>
      <c r="R55" s="1135"/>
      <c r="S55" s="1135"/>
      <c r="T55" s="1135"/>
      <c r="U55" s="1135"/>
      <c r="V55" s="1135"/>
      <c r="W55" s="1135"/>
      <c r="X55" s="1135"/>
      <c r="Y55" s="1135"/>
      <c r="Z55" s="1135"/>
      <c r="AA55" s="1135"/>
      <c r="AB55" s="1135"/>
      <c r="AC55" s="1135"/>
      <c r="AD55" s="1135"/>
      <c r="AE55" s="1135"/>
      <c r="AF55" s="1135"/>
      <c r="AG55" s="1135"/>
      <c r="AH55" s="1135"/>
      <c r="AI55" s="1135"/>
      <c r="AJ55" s="1135"/>
      <c r="AK55" s="1135"/>
      <c r="AL55" s="1135"/>
      <c r="AM55" s="1135"/>
      <c r="AN55" s="1135"/>
      <c r="AO55" s="1135"/>
      <c r="AP55" s="1135"/>
      <c r="AQ55" s="1135"/>
      <c r="AR55" s="1135"/>
      <c r="AS55" s="1135"/>
      <c r="AT55" s="1135"/>
      <c r="AU55" s="1135"/>
      <c r="AV55" s="1135"/>
      <c r="AW55" s="1135"/>
      <c r="AX55" s="1135"/>
      <c r="AY55" s="1135"/>
      <c r="AZ55" s="1135"/>
      <c r="BA55" s="1135"/>
      <c r="BB55" s="586" t="s">
        <v>229</v>
      </c>
      <c r="BC55" s="587"/>
      <c r="BE55" s="1158" t="s">
        <v>333</v>
      </c>
      <c r="BF55" s="1044"/>
      <c r="BG55" s="1044"/>
      <c r="BH55" s="1044"/>
      <c r="BI55" s="1044"/>
      <c r="BJ55" s="1044"/>
      <c r="BK55" s="1044"/>
      <c r="BL55" s="1044"/>
      <c r="BM55" s="1044"/>
      <c r="BN55" s="1044"/>
      <c r="BO55" s="1099"/>
    </row>
    <row r="56" spans="1:67" ht="30" customHeight="1" thickBot="1">
      <c r="A56" s="20"/>
      <c r="B56" s="20"/>
      <c r="C56" s="20"/>
      <c r="D56" s="20"/>
      <c r="E56" s="20"/>
      <c r="F56" s="20"/>
      <c r="G56" s="20"/>
      <c r="H56" s="20"/>
      <c r="I56" s="20"/>
      <c r="J56" s="20"/>
      <c r="K56" s="20"/>
      <c r="L56" s="74"/>
      <c r="M56" s="2"/>
      <c r="N56" s="2"/>
      <c r="O56" s="2"/>
      <c r="P56" s="2"/>
      <c r="Q56" s="2"/>
      <c r="R56" s="2"/>
      <c r="S56" s="2"/>
      <c r="T56" s="2"/>
      <c r="U56" s="2"/>
      <c r="V56" s="2"/>
      <c r="W56" s="2"/>
      <c r="X56" s="2"/>
      <c r="Y56" s="2"/>
      <c r="Z56" s="2"/>
      <c r="AA56" s="2"/>
      <c r="AB56" s="2"/>
      <c r="AC56" s="2"/>
      <c r="AD56" s="2"/>
      <c r="AE56" s="2"/>
      <c r="AF56" s="2"/>
      <c r="AG56" s="75"/>
      <c r="AH56" s="74"/>
      <c r="AI56" s="2"/>
      <c r="AJ56" s="2"/>
      <c r="AK56" s="2"/>
      <c r="AL56" s="2"/>
      <c r="AM56" s="2"/>
      <c r="AN56" s="2"/>
      <c r="AO56" s="2"/>
      <c r="AP56" s="2"/>
      <c r="AQ56" s="2"/>
      <c r="AR56" s="2"/>
      <c r="AS56" s="2"/>
      <c r="AT56" s="2"/>
      <c r="AU56" s="2"/>
      <c r="AV56" s="2"/>
      <c r="AW56" s="2"/>
      <c r="AX56" s="2"/>
      <c r="AY56" s="2"/>
      <c r="AZ56" s="2"/>
      <c r="BA56" s="2"/>
      <c r="BB56" s="2"/>
      <c r="BC56" s="75"/>
      <c r="BE56" s="1159" t="s">
        <v>243</v>
      </c>
      <c r="BF56" s="1160"/>
      <c r="BG56" s="1160"/>
      <c r="BH56" s="1160"/>
      <c r="BI56" s="1160"/>
      <c r="BJ56" s="1160"/>
      <c r="BK56" s="1160"/>
      <c r="BL56" s="1160"/>
      <c r="BM56" s="1160"/>
      <c r="BN56" s="1160"/>
      <c r="BO56" s="1161"/>
    </row>
    <row r="57" spans="1:67" ht="27" customHeight="1" thickBot="1">
      <c r="A57" s="604" t="s">
        <v>244</v>
      </c>
      <c r="B57" s="600"/>
      <c r="C57" s="600"/>
      <c r="D57" s="600"/>
      <c r="E57" s="600"/>
      <c r="F57" s="600"/>
      <c r="G57" s="600"/>
      <c r="H57" s="600"/>
      <c r="I57" s="600"/>
      <c r="J57" s="600"/>
      <c r="K57" s="600"/>
      <c r="L57" s="1134">
        <f>IF(L46&gt;=L55,L55,L46)</f>
        <v>245915</v>
      </c>
      <c r="M57" s="1135"/>
      <c r="N57" s="1135"/>
      <c r="O57" s="1135"/>
      <c r="P57" s="1135"/>
      <c r="Q57" s="1135"/>
      <c r="R57" s="1135"/>
      <c r="S57" s="1135"/>
      <c r="T57" s="1135"/>
      <c r="U57" s="1135"/>
      <c r="V57" s="1135"/>
      <c r="W57" s="1135"/>
      <c r="X57" s="1135"/>
      <c r="Y57" s="1135"/>
      <c r="Z57" s="1135"/>
      <c r="AA57" s="1135"/>
      <c r="AB57" s="1135"/>
      <c r="AC57" s="1135"/>
      <c r="AD57" s="1135"/>
      <c r="AE57" s="1135"/>
      <c r="AF57" s="1135"/>
      <c r="AG57" s="1135"/>
      <c r="AH57" s="1135"/>
      <c r="AI57" s="1135"/>
      <c r="AJ57" s="1135"/>
      <c r="AK57" s="1135"/>
      <c r="AL57" s="1135"/>
      <c r="AM57" s="1135"/>
      <c r="AN57" s="1135"/>
      <c r="AO57" s="1135"/>
      <c r="AP57" s="1135"/>
      <c r="AQ57" s="1135"/>
      <c r="AR57" s="1135"/>
      <c r="AS57" s="1135"/>
      <c r="AT57" s="1135"/>
      <c r="AU57" s="1135"/>
      <c r="AV57" s="1135"/>
      <c r="AW57" s="1135"/>
      <c r="AX57" s="1135"/>
      <c r="AY57" s="1135"/>
      <c r="AZ57" s="1135"/>
      <c r="BA57" s="1135"/>
      <c r="BB57" s="586" t="s">
        <v>229</v>
      </c>
      <c r="BC57" s="587"/>
      <c r="BD57" s="2"/>
      <c r="BE57" s="1127" t="s">
        <v>37</v>
      </c>
      <c r="BF57" s="1128"/>
      <c r="BG57" s="1128"/>
      <c r="BH57" s="1128"/>
      <c r="BI57" s="1128"/>
      <c r="BJ57" s="1128"/>
      <c r="BK57" s="1128"/>
      <c r="BL57" s="1128"/>
      <c r="BM57" s="1128"/>
      <c r="BN57" s="1128"/>
      <c r="BO57" s="1129"/>
    </row>
    <row r="58" spans="1:67" ht="27" customHeight="1" thickBot="1">
      <c r="A58" s="604" t="s">
        <v>480</v>
      </c>
      <c r="B58" s="951"/>
      <c r="C58" s="951"/>
      <c r="D58" s="951"/>
      <c r="E58" s="951"/>
      <c r="F58" s="951"/>
      <c r="G58" s="951"/>
      <c r="H58" s="951"/>
      <c r="I58" s="951"/>
      <c r="J58" s="951"/>
      <c r="K58" s="952"/>
      <c r="L58" s="1134">
        <f>ROUNDDOWN(L57*1/2,0)</f>
        <v>122957</v>
      </c>
      <c r="M58" s="1135"/>
      <c r="N58" s="1135"/>
      <c r="O58" s="1135"/>
      <c r="P58" s="1135"/>
      <c r="Q58" s="1135"/>
      <c r="R58" s="1135"/>
      <c r="S58" s="1135"/>
      <c r="T58" s="1135"/>
      <c r="U58" s="1135"/>
      <c r="V58" s="1135"/>
      <c r="W58" s="1135"/>
      <c r="X58" s="1135"/>
      <c r="Y58" s="1135"/>
      <c r="Z58" s="1135"/>
      <c r="AA58" s="1135"/>
      <c r="AB58" s="1135"/>
      <c r="AC58" s="1135"/>
      <c r="AD58" s="1135"/>
      <c r="AE58" s="1135"/>
      <c r="AF58" s="1135"/>
      <c r="AG58" s="1135"/>
      <c r="AH58" s="1135"/>
      <c r="AI58" s="1135"/>
      <c r="AJ58" s="1135"/>
      <c r="AK58" s="1135"/>
      <c r="AL58" s="1135"/>
      <c r="AM58" s="1135"/>
      <c r="AN58" s="1135"/>
      <c r="AO58" s="1135"/>
      <c r="AP58" s="1135"/>
      <c r="AQ58" s="1135"/>
      <c r="AR58" s="1135"/>
      <c r="AS58" s="1135"/>
      <c r="AT58" s="1135"/>
      <c r="AU58" s="1135"/>
      <c r="AV58" s="1135"/>
      <c r="AW58" s="1135"/>
      <c r="AX58" s="1135"/>
      <c r="AY58" s="1135"/>
      <c r="AZ58" s="1135"/>
      <c r="BA58" s="1135"/>
      <c r="BB58" s="586" t="s">
        <v>229</v>
      </c>
      <c r="BC58" s="587"/>
      <c r="BD58" s="2"/>
      <c r="BE58" s="158"/>
      <c r="BF58" s="159"/>
      <c r="BG58" s="159"/>
      <c r="BH58" s="159"/>
      <c r="BI58" s="159"/>
      <c r="BJ58" s="159"/>
      <c r="BK58" s="159"/>
      <c r="BL58" s="159"/>
      <c r="BM58" s="159"/>
      <c r="BN58" s="159"/>
      <c r="BO58" s="160"/>
    </row>
    <row r="59" spans="1:67" s="2" customFormat="1" ht="15" customHeight="1" thickBot="1">
      <c r="A59" s="21"/>
      <c r="B59" s="22"/>
      <c r="C59" s="21"/>
      <c r="D59" s="21"/>
      <c r="E59" s="21"/>
      <c r="F59" s="21"/>
      <c r="G59" s="21"/>
      <c r="H59" s="21"/>
      <c r="I59" s="21"/>
      <c r="J59" s="21"/>
      <c r="K59" s="21"/>
      <c r="L59" s="157"/>
      <c r="M59" s="1"/>
      <c r="N59" s="1"/>
      <c r="O59" s="1"/>
      <c r="P59" s="1"/>
      <c r="Q59" s="1"/>
      <c r="R59" s="1"/>
      <c r="S59" s="1"/>
      <c r="T59" s="1"/>
      <c r="U59" s="1"/>
      <c r="V59" s="1"/>
      <c r="W59" s="1"/>
      <c r="X59" s="1"/>
      <c r="Y59" s="1"/>
      <c r="Z59" s="1"/>
      <c r="AA59" s="1"/>
      <c r="AB59" s="1"/>
      <c r="AC59" s="1"/>
      <c r="AD59" s="1"/>
      <c r="AE59" s="1"/>
      <c r="AF59" s="1"/>
      <c r="AG59" s="5"/>
      <c r="AH59" s="11"/>
      <c r="AI59" s="1"/>
      <c r="AJ59" s="1"/>
      <c r="AK59" s="1"/>
      <c r="AL59" s="1"/>
      <c r="AM59" s="1"/>
      <c r="AN59" s="1"/>
      <c r="AO59" s="1"/>
      <c r="AP59" s="1"/>
      <c r="AQ59" s="1"/>
      <c r="AR59" s="1"/>
      <c r="AS59" s="1"/>
      <c r="AT59" s="1"/>
      <c r="AU59" s="1"/>
      <c r="AV59" s="1"/>
      <c r="AW59" s="1"/>
      <c r="AX59" s="1"/>
      <c r="AY59" s="1"/>
      <c r="AZ59" s="1"/>
      <c r="BA59" s="1"/>
      <c r="BB59" s="1"/>
      <c r="BC59" s="5"/>
      <c r="BD59" s="1"/>
      <c r="BE59" s="1149" t="s">
        <v>245</v>
      </c>
      <c r="BF59" s="1150"/>
      <c r="BG59" s="1150"/>
      <c r="BH59" s="1150"/>
      <c r="BI59" s="1150"/>
      <c r="BJ59" s="1150"/>
      <c r="BK59" s="1150"/>
      <c r="BL59" s="1150"/>
      <c r="BM59" s="1150"/>
      <c r="BN59" s="1150"/>
      <c r="BO59" s="1151"/>
    </row>
    <row r="60" spans="1:67" ht="27" customHeight="1" thickBot="1">
      <c r="A60" s="599" t="s">
        <v>246</v>
      </c>
      <c r="B60" s="600"/>
      <c r="C60" s="600"/>
      <c r="D60" s="600"/>
      <c r="E60" s="600"/>
      <c r="F60" s="600"/>
      <c r="G60" s="600"/>
      <c r="H60" s="600"/>
      <c r="I60" s="600"/>
      <c r="J60" s="600"/>
      <c r="K60" s="600"/>
      <c r="L60" s="1134">
        <f>L57+L58</f>
        <v>368872</v>
      </c>
      <c r="M60" s="1135"/>
      <c r="N60" s="1135"/>
      <c r="O60" s="1135"/>
      <c r="P60" s="1135"/>
      <c r="Q60" s="1135"/>
      <c r="R60" s="1135"/>
      <c r="S60" s="1135"/>
      <c r="T60" s="1135"/>
      <c r="U60" s="1135"/>
      <c r="V60" s="1135"/>
      <c r="W60" s="1135"/>
      <c r="X60" s="1135"/>
      <c r="Y60" s="1135"/>
      <c r="Z60" s="1135"/>
      <c r="AA60" s="1135"/>
      <c r="AB60" s="1135"/>
      <c r="AC60" s="1135"/>
      <c r="AD60" s="1135"/>
      <c r="AE60" s="1135"/>
      <c r="AF60" s="1135"/>
      <c r="AG60" s="1135"/>
      <c r="AH60" s="1135"/>
      <c r="AI60" s="1135"/>
      <c r="AJ60" s="1135"/>
      <c r="AK60" s="1135"/>
      <c r="AL60" s="1135"/>
      <c r="AM60" s="1135"/>
      <c r="AN60" s="1135"/>
      <c r="AO60" s="1135"/>
      <c r="AP60" s="1135"/>
      <c r="AQ60" s="1135"/>
      <c r="AR60" s="1135"/>
      <c r="AS60" s="1135"/>
      <c r="AT60" s="1135"/>
      <c r="AU60" s="1135"/>
      <c r="AV60" s="1135"/>
      <c r="AW60" s="1135"/>
      <c r="AX60" s="1135"/>
      <c r="AY60" s="1135"/>
      <c r="AZ60" s="1135"/>
      <c r="BA60" s="1135"/>
      <c r="BB60" s="586" t="s">
        <v>229</v>
      </c>
      <c r="BC60" s="587"/>
      <c r="BE60" s="1152"/>
      <c r="BF60" s="1153"/>
      <c r="BG60" s="1153"/>
      <c r="BH60" s="1153"/>
      <c r="BI60" s="1153"/>
      <c r="BJ60" s="1153"/>
      <c r="BK60" s="1153"/>
      <c r="BL60" s="1153"/>
      <c r="BM60" s="1153"/>
      <c r="BN60" s="1153"/>
      <c r="BO60" s="1154"/>
    </row>
    <row r="61" spans="1:67" s="2" customFormat="1" ht="50.25" customHeight="1" thickBot="1">
      <c r="A61" s="21"/>
      <c r="B61" s="22" t="s">
        <v>247</v>
      </c>
      <c r="C61" s="21"/>
      <c r="D61" s="21"/>
      <c r="E61" s="21"/>
      <c r="F61" s="21"/>
      <c r="G61" s="21"/>
      <c r="H61" s="21"/>
      <c r="I61" s="21"/>
      <c r="J61" s="21"/>
      <c r="K61" s="2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127" t="s">
        <v>13</v>
      </c>
      <c r="BF61" s="1128"/>
      <c r="BG61" s="1128"/>
      <c r="BH61" s="1128"/>
      <c r="BI61" s="1128"/>
      <c r="BJ61" s="1128"/>
      <c r="BK61" s="1128"/>
      <c r="BL61" s="1128"/>
      <c r="BM61" s="1128"/>
      <c r="BN61" s="1128"/>
      <c r="BO61" s="1129"/>
    </row>
  </sheetData>
  <mergeCells count="315">
    <mergeCell ref="A4:BO4"/>
    <mergeCell ref="BE61:BO61"/>
    <mergeCell ref="AH42:AK42"/>
    <mergeCell ref="AH41:AK41"/>
    <mergeCell ref="AH40:AK40"/>
    <mergeCell ref="AH38:AK38"/>
    <mergeCell ref="BE45:BO45"/>
    <mergeCell ref="BE46:BO46"/>
    <mergeCell ref="BE47:BO47"/>
    <mergeCell ref="BE52:BO52"/>
    <mergeCell ref="BE54:BO54"/>
    <mergeCell ref="BI51:BL51"/>
    <mergeCell ref="BM51:BO51"/>
    <mergeCell ref="BE51:BH51"/>
    <mergeCell ref="BE49:BO50"/>
    <mergeCell ref="BE48:BO48"/>
    <mergeCell ref="BE43:BO43"/>
    <mergeCell ref="BE44:BO44"/>
    <mergeCell ref="BE41:BO41"/>
    <mergeCell ref="AW39:BC39"/>
    <mergeCell ref="BE39:BO39"/>
    <mergeCell ref="A57:K57"/>
    <mergeCell ref="L57:BA57"/>
    <mergeCell ref="BB57:BC57"/>
    <mergeCell ref="BE57:BO57"/>
    <mergeCell ref="BE59:BO60"/>
    <mergeCell ref="A60:K60"/>
    <mergeCell ref="L60:BA60"/>
    <mergeCell ref="BB60:BC60"/>
    <mergeCell ref="BE53:BO53"/>
    <mergeCell ref="A55:K55"/>
    <mergeCell ref="L55:BA55"/>
    <mergeCell ref="BB55:BC55"/>
    <mergeCell ref="BE55:BO55"/>
    <mergeCell ref="BE56:BO56"/>
    <mergeCell ref="AF53:AG53"/>
    <mergeCell ref="AH53:BA53"/>
    <mergeCell ref="BB53:BC53"/>
    <mergeCell ref="A54:K54"/>
    <mergeCell ref="L54:AE54"/>
    <mergeCell ref="AF54:AG54"/>
    <mergeCell ref="AH54:BA54"/>
    <mergeCell ref="BB54:BC54"/>
    <mergeCell ref="A58:K58"/>
    <mergeCell ref="L58:BA58"/>
    <mergeCell ref="BB58:BC58"/>
    <mergeCell ref="A52:K52"/>
    <mergeCell ref="L52:AE52"/>
    <mergeCell ref="AF52:AG52"/>
    <mergeCell ref="AH52:BA52"/>
    <mergeCell ref="BB52:BC52"/>
    <mergeCell ref="A53:K53"/>
    <mergeCell ref="L53:AE53"/>
    <mergeCell ref="A51:K51"/>
    <mergeCell ref="L51:AE51"/>
    <mergeCell ref="AF51:AG51"/>
    <mergeCell ref="AH51:BA51"/>
    <mergeCell ref="BB51:BC51"/>
    <mergeCell ref="A50:K50"/>
    <mergeCell ref="L50:AE50"/>
    <mergeCell ref="AF50:AG50"/>
    <mergeCell ref="AH50:BA50"/>
    <mergeCell ref="BB50:BC50"/>
    <mergeCell ref="A48:K48"/>
    <mergeCell ref="L48:AE48"/>
    <mergeCell ref="AF48:AG48"/>
    <mergeCell ref="AH48:BA48"/>
    <mergeCell ref="BB48:BC48"/>
    <mergeCell ref="A45:K45"/>
    <mergeCell ref="L45:AE45"/>
    <mergeCell ref="AF45:AG45"/>
    <mergeCell ref="AH45:BA45"/>
    <mergeCell ref="BB45:BC45"/>
    <mergeCell ref="A46:K46"/>
    <mergeCell ref="L46:BA46"/>
    <mergeCell ref="BB46:BC46"/>
    <mergeCell ref="AW43:BC43"/>
    <mergeCell ref="A44:K44"/>
    <mergeCell ref="L44:O44"/>
    <mergeCell ref="P44:Z44"/>
    <mergeCell ref="AA44:AG44"/>
    <mergeCell ref="AH44:AK44"/>
    <mergeCell ref="AL44:AV44"/>
    <mergeCell ref="AW44:BC44"/>
    <mergeCell ref="A43:K43"/>
    <mergeCell ref="L43:O43"/>
    <mergeCell ref="P43:Z43"/>
    <mergeCell ref="AA43:AG43"/>
    <mergeCell ref="AH43:AK43"/>
    <mergeCell ref="AL43:AV43"/>
    <mergeCell ref="A42:K42"/>
    <mergeCell ref="L42:O42"/>
    <mergeCell ref="P42:Z42"/>
    <mergeCell ref="AA42:AG42"/>
    <mergeCell ref="AL42:AV42"/>
    <mergeCell ref="AW42:BC42"/>
    <mergeCell ref="BE42:BO42"/>
    <mergeCell ref="A41:K41"/>
    <mergeCell ref="L41:O41"/>
    <mergeCell ref="P41:Z41"/>
    <mergeCell ref="AA41:AG41"/>
    <mergeCell ref="AL41:AV41"/>
    <mergeCell ref="AW41:BC41"/>
    <mergeCell ref="A38:K38"/>
    <mergeCell ref="L38:O38"/>
    <mergeCell ref="P38:Z38"/>
    <mergeCell ref="AA38:AG38"/>
    <mergeCell ref="AL38:AV38"/>
    <mergeCell ref="AW38:BC38"/>
    <mergeCell ref="BE38:BM38"/>
    <mergeCell ref="BN38:BO38"/>
    <mergeCell ref="A40:K40"/>
    <mergeCell ref="L40:O40"/>
    <mergeCell ref="P40:Z40"/>
    <mergeCell ref="AA40:AG40"/>
    <mergeCell ref="AL40:AV40"/>
    <mergeCell ref="AW40:BC40"/>
    <mergeCell ref="BE40:BO40"/>
    <mergeCell ref="A39:K39"/>
    <mergeCell ref="L39:O39"/>
    <mergeCell ref="P39:Z39"/>
    <mergeCell ref="AA39:AG39"/>
    <mergeCell ref="AH39:AK39"/>
    <mergeCell ref="AL39:AV39"/>
    <mergeCell ref="A37:K37"/>
    <mergeCell ref="L37:O37"/>
    <mergeCell ref="P37:Z37"/>
    <mergeCell ref="AA37:AG37"/>
    <mergeCell ref="AH37:AK37"/>
    <mergeCell ref="AL37:AV37"/>
    <mergeCell ref="AW37:BC37"/>
    <mergeCell ref="BE37:BM37"/>
    <mergeCell ref="BN37:BO37"/>
    <mergeCell ref="A35:K35"/>
    <mergeCell ref="L35:O35"/>
    <mergeCell ref="P35:Z35"/>
    <mergeCell ref="AA35:AG35"/>
    <mergeCell ref="AH35:AK35"/>
    <mergeCell ref="AL35:AV35"/>
    <mergeCell ref="AW35:BC35"/>
    <mergeCell ref="BE35:BO35"/>
    <mergeCell ref="A36:K36"/>
    <mergeCell ref="L36:O36"/>
    <mergeCell ref="P36:Z36"/>
    <mergeCell ref="AA36:AG36"/>
    <mergeCell ref="AH36:AK36"/>
    <mergeCell ref="AL36:AV36"/>
    <mergeCell ref="AW36:BC36"/>
    <mergeCell ref="BE36:BM36"/>
    <mergeCell ref="BN36:BO36"/>
    <mergeCell ref="K31:R31"/>
    <mergeCell ref="T31:X31"/>
    <mergeCell ref="Y31:AA31"/>
    <mergeCell ref="AB31:BK31"/>
    <mergeCell ref="D30:G30"/>
    <mergeCell ref="W30:AA30"/>
    <mergeCell ref="AB30:BK30"/>
    <mergeCell ref="J30:V30"/>
    <mergeCell ref="A33:K34"/>
    <mergeCell ref="L33:BC33"/>
    <mergeCell ref="BE33:BO34"/>
    <mergeCell ref="L34:AG34"/>
    <mergeCell ref="AH34:BC34"/>
    <mergeCell ref="AX24:BO26"/>
    <mergeCell ref="AO25:AU25"/>
    <mergeCell ref="C26:M26"/>
    <mergeCell ref="AB26:AW26"/>
    <mergeCell ref="BC20:BO20"/>
    <mergeCell ref="C21:G21"/>
    <mergeCell ref="CJ26:DC26"/>
    <mergeCell ref="A28:B31"/>
    <mergeCell ref="D28:G28"/>
    <mergeCell ref="T28:X28"/>
    <mergeCell ref="Y28:AA28"/>
    <mergeCell ref="AB28:BK28"/>
    <mergeCell ref="BL28:BO29"/>
    <mergeCell ref="D29:G29"/>
    <mergeCell ref="H29:J29"/>
    <mergeCell ref="K29:L29"/>
    <mergeCell ref="M29:N29"/>
    <mergeCell ref="O29:P29"/>
    <mergeCell ref="Q29:S29"/>
    <mergeCell ref="T29:X29"/>
    <mergeCell ref="Y29:AA29"/>
    <mergeCell ref="AB29:BK29"/>
    <mergeCell ref="BL30:BO31"/>
    <mergeCell ref="D31:J31"/>
    <mergeCell ref="AS21:BB21"/>
    <mergeCell ref="BC21:BO21"/>
    <mergeCell ref="T20:X20"/>
    <mergeCell ref="AB20:AF20"/>
    <mergeCell ref="AG20:AG22"/>
    <mergeCell ref="AH20:AN22"/>
    <mergeCell ref="AO20:AO22"/>
    <mergeCell ref="A23:B26"/>
    <mergeCell ref="C23:M23"/>
    <mergeCell ref="N23:AA23"/>
    <mergeCell ref="AB23:AW23"/>
    <mergeCell ref="AO24:AU24"/>
    <mergeCell ref="A18:B22"/>
    <mergeCell ref="K18:M18"/>
    <mergeCell ref="N18:AA18"/>
    <mergeCell ref="AB18:AP18"/>
    <mergeCell ref="C20:F20"/>
    <mergeCell ref="G20:J20"/>
    <mergeCell ref="K20:L20"/>
    <mergeCell ref="N20:R22"/>
    <mergeCell ref="AB19:AP19"/>
    <mergeCell ref="AS19:BB19"/>
    <mergeCell ref="AS20:BB20"/>
    <mergeCell ref="AQ18:AR22"/>
    <mergeCell ref="C22:F22"/>
    <mergeCell ref="G22:J22"/>
    <mergeCell ref="K22:L22"/>
    <mergeCell ref="T22:X22"/>
    <mergeCell ref="AB22:AF22"/>
    <mergeCell ref="F17:J17"/>
    <mergeCell ref="K17:O17"/>
    <mergeCell ref="P17:T17"/>
    <mergeCell ref="U17:Y17"/>
    <mergeCell ref="Z17:AD17"/>
    <mergeCell ref="K21:M21"/>
    <mergeCell ref="T21:X21"/>
    <mergeCell ref="BC18:BO18"/>
    <mergeCell ref="C19:G19"/>
    <mergeCell ref="H19:J19"/>
    <mergeCell ref="K19:M19"/>
    <mergeCell ref="N19:AA19"/>
    <mergeCell ref="A16:E17"/>
    <mergeCell ref="F16:J16"/>
    <mergeCell ref="K16:O16"/>
    <mergeCell ref="P16:T16"/>
    <mergeCell ref="U16:Y16"/>
    <mergeCell ref="Z16:AD16"/>
    <mergeCell ref="AE16:AL17"/>
    <mergeCell ref="AM16:AX17"/>
    <mergeCell ref="AY16:AZ17"/>
    <mergeCell ref="BA16:BO17"/>
    <mergeCell ref="BC19:BO19"/>
    <mergeCell ref="C18:G18"/>
    <mergeCell ref="H18:J18"/>
    <mergeCell ref="AS18:BB18"/>
    <mergeCell ref="BN14:BO14"/>
    <mergeCell ref="AN15:AR15"/>
    <mergeCell ref="AS15:AY15"/>
    <mergeCell ref="AZ15:BF15"/>
    <mergeCell ref="BG15:BM15"/>
    <mergeCell ref="BN15:BO15"/>
    <mergeCell ref="AN14:AR14"/>
    <mergeCell ref="AS14:AT14"/>
    <mergeCell ref="AU14:AV14"/>
    <mergeCell ref="AW14:AY14"/>
    <mergeCell ref="AZ14:BF14"/>
    <mergeCell ref="BG14:BH14"/>
    <mergeCell ref="A12:E13"/>
    <mergeCell ref="F12:S13"/>
    <mergeCell ref="T12:Z12"/>
    <mergeCell ref="AA12:AI12"/>
    <mergeCell ref="AJ12:AL13"/>
    <mergeCell ref="AM12:BE12"/>
    <mergeCell ref="AQ11:BO11"/>
    <mergeCell ref="A14:E15"/>
    <mergeCell ref="F14:H15"/>
    <mergeCell ref="I14:J15"/>
    <mergeCell ref="K14:Q15"/>
    <mergeCell ref="R14:S15"/>
    <mergeCell ref="T14:Z15"/>
    <mergeCell ref="AA14:AB15"/>
    <mergeCell ref="AC14:AD15"/>
    <mergeCell ref="AE14:AM15"/>
    <mergeCell ref="A11:E11"/>
    <mergeCell ref="F11:G11"/>
    <mergeCell ref="H11:S11"/>
    <mergeCell ref="T11:U11"/>
    <mergeCell ref="V11:AI11"/>
    <mergeCell ref="AJ11:AP11"/>
    <mergeCell ref="BI14:BJ14"/>
    <mergeCell ref="BK14:BM14"/>
    <mergeCell ref="AS6:AX6"/>
    <mergeCell ref="BF12:BJ12"/>
    <mergeCell ref="BK12:BO12"/>
    <mergeCell ref="T13:Z13"/>
    <mergeCell ref="AA13:AI13"/>
    <mergeCell ref="AM13:AU13"/>
    <mergeCell ref="AW13:BE13"/>
    <mergeCell ref="BF13:BJ13"/>
    <mergeCell ref="BK13:BO13"/>
    <mergeCell ref="AS7:AT7"/>
    <mergeCell ref="AU7:BD7"/>
    <mergeCell ref="BE7:BF7"/>
    <mergeCell ref="BG7:BO7"/>
    <mergeCell ref="A2:BO3"/>
    <mergeCell ref="AE5:AI5"/>
    <mergeCell ref="AJ5:AQ5"/>
    <mergeCell ref="AS5:AX5"/>
    <mergeCell ref="AY5:BO5"/>
    <mergeCell ref="BN8:BO8"/>
    <mergeCell ref="A9:E10"/>
    <mergeCell ref="F9:W10"/>
    <mergeCell ref="X9:AP10"/>
    <mergeCell ref="AU9:AX10"/>
    <mergeCell ref="AY9:BO10"/>
    <mergeCell ref="AY6:BO6"/>
    <mergeCell ref="AQ7:AR7"/>
    <mergeCell ref="A8:E8"/>
    <mergeCell ref="F8:W8"/>
    <mergeCell ref="X8:AC8"/>
    <mergeCell ref="AD8:AP8"/>
    <mergeCell ref="AQ8:AT10"/>
    <mergeCell ref="AU8:BM8"/>
    <mergeCell ref="A6:H7"/>
    <mergeCell ref="I6:M7"/>
    <mergeCell ref="N6:AC7"/>
    <mergeCell ref="AE6:AI6"/>
    <mergeCell ref="AJ6:AQ6"/>
  </mergeCells>
  <phoneticPr fontId="1"/>
  <dataValidations count="5">
    <dataValidation allowBlank="1" showInputMessage="1" showErrorMessage="1" prompt="危険地区指定が「有」の場合、その詳細を記載してください。" sqref="AB31:BK31" xr:uid="{3C370D47-6F47-4A23-A7DA-5E2CE0A307BD}"/>
    <dataValidation allowBlank="1" showInputMessage="1" showErrorMessage="1" prompt="民老改築を行う場合であって、総交付額に教育部分に係る金額が含まれる場合は必ずこの欄に金額を記載してください。" sqref="AM16:AX17" xr:uid="{4E1A8052-D74F-461B-8BE3-90145489FB4A}"/>
    <dataValidation allowBlank="1" showInputMessage="1" showErrorMessage="1" prompt="内示日以降に契約を行ってください" sqref="BC18:BO18" xr:uid="{29D57137-570F-4BDC-A7F3-4E080DE75195}"/>
    <dataValidation type="list" allowBlank="1" showInputMessage="1" showErrorMessage="1" sqref="BN8:BO8" xr:uid="{4B5340A5-0825-4870-A586-26AF6B34E1F9}">
      <formula1>"新,既"</formula1>
    </dataValidation>
    <dataValidation allowBlank="1" showInputMessage="1" showErrorMessage="1" promptTitle="注意" prompt="移転を伴わない整備の場合は、右の移転後のセルに所在地を入力してください。" sqref="F9:W11" xr:uid="{3F913114-FD78-406A-B006-18DDC8058E16}"/>
  </dataValidations>
  <printOptions horizontalCentered="1" verticalCentered="1"/>
  <pageMargins left="0.59055118110236227" right="0.39370078740157483" top="0.39370078740157483" bottom="0.19685039370078741" header="0.51181102362204722" footer="0.51181102362204722"/>
  <pageSetup paperSize="9" scale="6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817" r:id="rId4" name="Check Box 1">
              <controlPr defaultSize="0" autoFill="0" autoLine="0" autoPict="0">
                <anchor moveWithCells="1">
                  <from>
                    <xdr:col>5</xdr:col>
                    <xdr:colOff>0</xdr:colOff>
                    <xdr:row>10</xdr:row>
                    <xdr:rowOff>19050</xdr:rowOff>
                  </from>
                  <to>
                    <xdr:col>7</xdr:col>
                    <xdr:colOff>38100</xdr:colOff>
                    <xdr:row>10</xdr:row>
                    <xdr:rowOff>304800</xdr:rowOff>
                  </to>
                </anchor>
              </controlPr>
            </control>
          </mc:Choice>
        </mc:AlternateContent>
        <mc:AlternateContent xmlns:mc="http://schemas.openxmlformats.org/markup-compatibility/2006">
          <mc:Choice Requires="x14">
            <control shapeId="34818" r:id="rId5" name="Check Box 2">
              <controlPr defaultSize="0" autoFill="0" autoLine="0" autoPict="0">
                <anchor moveWithCells="1">
                  <from>
                    <xdr:col>19</xdr:col>
                    <xdr:colOff>12700</xdr:colOff>
                    <xdr:row>10</xdr:row>
                    <xdr:rowOff>0</xdr:rowOff>
                  </from>
                  <to>
                    <xdr:col>21</xdr:col>
                    <xdr:colOff>50800</xdr:colOff>
                    <xdr:row>10</xdr:row>
                    <xdr:rowOff>304800</xdr:rowOff>
                  </to>
                </anchor>
              </controlPr>
            </control>
          </mc:Choice>
        </mc:AlternateContent>
        <mc:AlternateContent xmlns:mc="http://schemas.openxmlformats.org/markup-compatibility/2006">
          <mc:Choice Requires="x14">
            <control shapeId="34819" r:id="rId6" name="Check Box 3">
              <controlPr defaultSize="0" autoFill="0" autoLine="0" autoPict="0">
                <anchor moveWithCells="1">
                  <from>
                    <xdr:col>1</xdr:col>
                    <xdr:colOff>88900</xdr:colOff>
                    <xdr:row>22</xdr:row>
                    <xdr:rowOff>165100</xdr:rowOff>
                  </from>
                  <to>
                    <xdr:col>3</xdr:col>
                    <xdr:colOff>127000</xdr:colOff>
                    <xdr:row>24</xdr:row>
                    <xdr:rowOff>38100</xdr:rowOff>
                  </to>
                </anchor>
              </controlPr>
            </control>
          </mc:Choice>
        </mc:AlternateContent>
        <mc:AlternateContent xmlns:mc="http://schemas.openxmlformats.org/markup-compatibility/2006">
          <mc:Choice Requires="x14">
            <control shapeId="34820" r:id="rId7" name="Check Box 4">
              <controlPr defaultSize="0" autoFill="0" autoLine="0" autoPict="0">
                <anchor moveWithCells="1">
                  <from>
                    <xdr:col>1</xdr:col>
                    <xdr:colOff>88900</xdr:colOff>
                    <xdr:row>23</xdr:row>
                    <xdr:rowOff>114300</xdr:rowOff>
                  </from>
                  <to>
                    <xdr:col>3</xdr:col>
                    <xdr:colOff>127000</xdr:colOff>
                    <xdr:row>25</xdr:row>
                    <xdr:rowOff>19050</xdr:rowOff>
                  </to>
                </anchor>
              </controlPr>
            </control>
          </mc:Choice>
        </mc:AlternateContent>
        <mc:AlternateContent xmlns:mc="http://schemas.openxmlformats.org/markup-compatibility/2006">
          <mc:Choice Requires="x14">
            <control shapeId="34821" r:id="rId8" name="Check Box 5">
              <controlPr defaultSize="0" autoFill="0" autoLine="0" autoPict="0">
                <anchor moveWithCells="1">
                  <from>
                    <xdr:col>12</xdr:col>
                    <xdr:colOff>95250</xdr:colOff>
                    <xdr:row>22</xdr:row>
                    <xdr:rowOff>165100</xdr:rowOff>
                  </from>
                  <to>
                    <xdr:col>15</xdr:col>
                    <xdr:colOff>12700</xdr:colOff>
                    <xdr:row>24</xdr:row>
                    <xdr:rowOff>38100</xdr:rowOff>
                  </to>
                </anchor>
              </controlPr>
            </control>
          </mc:Choice>
        </mc:AlternateContent>
        <mc:AlternateContent xmlns:mc="http://schemas.openxmlformats.org/markup-compatibility/2006">
          <mc:Choice Requires="x14">
            <control shapeId="34822" r:id="rId9" name="Check Box 6">
              <controlPr defaultSize="0" autoFill="0" autoLine="0" autoPict="0">
                <anchor moveWithCells="1">
                  <from>
                    <xdr:col>13</xdr:col>
                    <xdr:colOff>76200</xdr:colOff>
                    <xdr:row>23</xdr:row>
                    <xdr:rowOff>146050</xdr:rowOff>
                  </from>
                  <to>
                    <xdr:col>15</xdr:col>
                    <xdr:colOff>114300</xdr:colOff>
                    <xdr:row>25</xdr:row>
                    <xdr:rowOff>50800</xdr:rowOff>
                  </to>
                </anchor>
              </controlPr>
            </control>
          </mc:Choice>
        </mc:AlternateContent>
        <mc:AlternateContent xmlns:mc="http://schemas.openxmlformats.org/markup-compatibility/2006">
          <mc:Choice Requires="x14">
            <control shapeId="34823" r:id="rId10" name="Check Box 7">
              <controlPr defaultSize="0" autoFill="0" autoLine="0" autoPict="0">
                <anchor moveWithCells="1">
                  <from>
                    <xdr:col>17</xdr:col>
                    <xdr:colOff>88900</xdr:colOff>
                    <xdr:row>23</xdr:row>
                    <xdr:rowOff>146050</xdr:rowOff>
                  </from>
                  <to>
                    <xdr:col>19</xdr:col>
                    <xdr:colOff>127000</xdr:colOff>
                    <xdr:row>25</xdr:row>
                    <xdr:rowOff>50800</xdr:rowOff>
                  </to>
                </anchor>
              </controlPr>
            </control>
          </mc:Choice>
        </mc:AlternateContent>
        <mc:AlternateContent xmlns:mc="http://schemas.openxmlformats.org/markup-compatibility/2006">
          <mc:Choice Requires="x14">
            <control shapeId="34824" r:id="rId11" name="Check Box 8">
              <controlPr defaultSize="0" autoFill="0" autoLine="0" autoPict="0">
                <anchor moveWithCells="1">
                  <from>
                    <xdr:col>21</xdr:col>
                    <xdr:colOff>76200</xdr:colOff>
                    <xdr:row>23</xdr:row>
                    <xdr:rowOff>133350</xdr:rowOff>
                  </from>
                  <to>
                    <xdr:col>23</xdr:col>
                    <xdr:colOff>114300</xdr:colOff>
                    <xdr:row>25</xdr:row>
                    <xdr:rowOff>38100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6">
        <x14:dataValidation type="list" allowBlank="1" showInputMessage="1" showErrorMessage="1" xr:uid="{AA8F070C-A4FD-41BC-AF7A-4A6E0100635F}">
          <x14:formula1>
            <xm:f>選択リスト!$A$2:$A$10</xm:f>
          </x14:formula1>
          <xm:sqref>N6:AC7</xm:sqref>
        </x14:dataValidation>
        <x14:dataValidation type="list" allowBlank="1" showInputMessage="1" showErrorMessage="1" xr:uid="{2ACC0BCC-4209-408B-B341-74A409C9B848}">
          <x14:formula1>
            <xm:f>選択リスト!$A$2:$A$11</xm:f>
          </x14:formula1>
          <xm:sqref>AM13:AU13</xm:sqref>
        </x14:dataValidation>
        <x14:dataValidation type="list" allowBlank="1" showInputMessage="1" showErrorMessage="1" xr:uid="{862EE3AF-1007-4CED-9608-AD98721FD755}">
          <x14:formula1>
            <xm:f>選択リスト!$M$2:$M$5</xm:f>
          </x14:formula1>
          <xm:sqref>AA13:AI13</xm:sqref>
        </x14:dataValidation>
        <x14:dataValidation type="list" allowBlank="1" showInputMessage="1" showErrorMessage="1" xr:uid="{5AAACC47-6422-47F6-BC1F-6F25DE98912C}">
          <x14:formula1>
            <xm:f>選択リスト!$H$2:$H$12</xm:f>
          </x14:formula1>
          <xm:sqref>AU8:BM8</xm:sqref>
        </x14:dataValidation>
        <x14:dataValidation type="list" allowBlank="1" showInputMessage="1" showErrorMessage="1" xr:uid="{E4A9822E-D648-45CD-B44C-CADD11F96984}">
          <x14:formula1>
            <xm:f>選択リスト!$M$2:$M$6</xm:f>
          </x14:formula1>
          <xm:sqref>AA12:AI12</xm:sqref>
        </x14:dataValidation>
        <x14:dataValidation type="list" allowBlank="1" showInputMessage="1" showErrorMessage="1" prompt="国庫補助率（国の負担割合）を選択してください。_x000a_※5/9とありますが、要綱上の5.5/10を指しています" xr:uid="{19A1E069-D7B6-45CE-B41B-C4CFD9613E26}">
          <x14:formula1>
            <xm:f>選択リスト!$I$2:$I$5</xm:f>
          </x14:formula1>
          <xm:sqref>BF13:BJ13</xm:sqref>
        </x14:dataValidation>
        <x14:dataValidation type="list" allowBlank="1" showInputMessage="1" showErrorMessage="1" prompt="新子育て安心プランに係る嵩上げの場合を除き、補助率は保育所部分と同一です。" xr:uid="{66EE4E5A-DCFE-4CD8-B41C-6DBB356A6C1B}">
          <x14:formula1>
            <xm:f>選択リスト!$I$2:$I$5</xm:f>
          </x14:formula1>
          <xm:sqref>BK13:BO13</xm:sqref>
        </x14:dataValidation>
        <x14:dataValidation type="list" allowBlank="1" showInputMessage="1" showErrorMessage="1" prompt="国土強靭化地域計画が未策定の場合、５か年加速化対策には該当しませんのでご留意ください。" xr:uid="{956C121F-B560-4B82-9E25-458B20C41E15}">
          <x14:formula1>
            <xm:f>選択リスト!$L$2:$L$4</xm:f>
          </x14:formula1>
          <xm:sqref>BE57:BO58</xm:sqref>
        </x14:dataValidation>
        <x14:dataValidation type="list" allowBlank="1" showInputMessage="1" xr:uid="{95B8B17D-65D8-4734-B148-B592111C8FB0}">
          <x14:formula1>
            <xm:f>選択リスト!$K$2:$K$3</xm:f>
          </x14:formula1>
          <xm:sqref>AQ11:BO11</xm:sqref>
        </x14:dataValidation>
        <x14:dataValidation type="list" allowBlank="1" showInputMessage="1" showErrorMessage="1" xr:uid="{002C8927-18F2-412E-8525-0C61342EE6C9}">
          <x14:formula1>
            <xm:f>選択リスト!$F$2:$F$4</xm:f>
          </x14:formula1>
          <xm:sqref>BE61:BO61</xm:sqref>
        </x14:dataValidation>
        <x14:dataValidation type="list" allowBlank="1" showInputMessage="1" showErrorMessage="1" xr:uid="{4218A6C1-844C-407D-9B9E-16FB034336A2}">
          <x14:formula1>
            <xm:f>選択リスト!$E$2:$E$4</xm:f>
          </x14:formula1>
          <xm:sqref>AH20:AN22</xm:sqref>
        </x14:dataValidation>
        <x14:dataValidation type="list" allowBlank="1" showInputMessage="1" showErrorMessage="1" xr:uid="{C996DDD3-9249-41D8-9463-1116FBA7AC26}">
          <x14:formula1>
            <xm:f>選択リスト!$D$2:$D$3</xm:f>
          </x14:formula1>
          <xm:sqref>N20:R22 AD21</xm:sqref>
        </x14:dataValidation>
        <x14:dataValidation type="list" allowBlank="1" showInputMessage="1" showErrorMessage="1" xr:uid="{D713ADC0-38AB-4B24-8D99-239436C20EDC}">
          <x14:formula1>
            <xm:f>選択リスト!$B$2:$B$3</xm:f>
          </x14:formula1>
          <xm:sqref>BE46:BO46 BE48:BO48 BE55:BO55 BE40:BO40 BL30:BO31 BE53:BO53</xm:sqref>
        </x14:dataValidation>
        <x14:dataValidation type="list" allowBlank="1" showInputMessage="1" showErrorMessage="1" xr:uid="{5CC34ED4-7C4C-4533-8F55-9F11C679E586}">
          <x14:formula1>
            <xm:f>選択リスト!$G$2:$G$11</xm:f>
          </x14:formula1>
          <xm:sqref>BI51 BE51 BM51</xm:sqref>
        </x14:dataValidation>
        <x14:dataValidation type="list" allowBlank="1" showInputMessage="1" showErrorMessage="1" xr:uid="{56B172DE-433B-491C-8DB5-23BA05344846}">
          <x14:formula1>
            <xm:f>選択リスト!$M$2:$M$12</xm:f>
          </x14:formula1>
          <xm:sqref>F12:S13</xm:sqref>
        </x14:dataValidation>
        <x14:dataValidation type="list" allowBlank="1" showInputMessage="1" showErrorMessage="1" xr:uid="{6173AA3E-7707-4BC9-A940-9407864E2012}">
          <x14:formula1>
            <xm:f>選択リスト!$C$2:$C$5</xm:f>
          </x14:formula1>
          <xm:sqref>J30:V30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CH52"/>
  <sheetViews>
    <sheetView view="pageBreakPreview" zoomScaleNormal="100" zoomScaleSheetLayoutView="100" workbookViewId="0">
      <selection activeCell="U16" sqref="U16:Y16"/>
    </sheetView>
  </sheetViews>
  <sheetFormatPr defaultColWidth="9" defaultRowHeight="12"/>
  <cols>
    <col min="1" max="70" width="1.5" style="2" customWidth="1"/>
    <col min="71" max="71" width="2.5" style="2" customWidth="1"/>
    <col min="72" max="16384" width="9" style="2"/>
  </cols>
  <sheetData>
    <row r="1" spans="1:77" s="1" customFormat="1" ht="16" customHeight="1">
      <c r="A1" s="23" t="s">
        <v>555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row>
    <row r="2" spans="1:77" s="1" customFormat="1" ht="11.25" customHeight="1">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668"/>
      <c r="BE2" s="668"/>
      <c r="BF2" s="668"/>
      <c r="BG2" s="668"/>
      <c r="BH2" s="668"/>
      <c r="BI2" s="668"/>
      <c r="BJ2" s="668"/>
      <c r="BK2" s="668"/>
      <c r="BL2" s="668"/>
      <c r="BM2" s="668"/>
      <c r="BN2" s="668"/>
      <c r="BO2" s="668"/>
      <c r="BP2" s="668"/>
      <c r="BQ2" s="668"/>
      <c r="BR2" s="668"/>
      <c r="BS2" s="668"/>
    </row>
    <row r="3" spans="1:77" s="1" customFormat="1" ht="30.75" customHeight="1">
      <c r="A3" s="669" t="s">
        <v>113</v>
      </c>
      <c r="B3" s="670"/>
      <c r="C3" s="670"/>
      <c r="D3" s="670"/>
      <c r="E3" s="670"/>
      <c r="F3" s="670"/>
      <c r="G3" s="670"/>
      <c r="H3" s="1205" t="str">
        <f>'【参考】別紙１　表（記入例）'!N6</f>
        <v>幼保連携型認定こども園</v>
      </c>
      <c r="I3" s="1206"/>
      <c r="J3" s="1206"/>
      <c r="K3" s="1206"/>
      <c r="L3" s="1206"/>
      <c r="M3" s="1206"/>
      <c r="N3" s="1206"/>
      <c r="O3" s="1206"/>
      <c r="P3" s="1206"/>
      <c r="Q3" s="1206"/>
      <c r="R3" s="1206"/>
      <c r="S3" s="1206"/>
      <c r="T3" s="1206"/>
      <c r="U3" s="1206"/>
      <c r="V3" s="1207"/>
      <c r="W3" s="667" t="s">
        <v>248</v>
      </c>
      <c r="X3" s="667"/>
      <c r="Y3" s="667"/>
      <c r="Z3" s="667"/>
      <c r="AA3" s="667"/>
      <c r="AB3" s="667"/>
      <c r="AC3" s="673"/>
      <c r="AD3" s="1207" t="str">
        <f>'【参考】別紙１　表（記入例）'!F8</f>
        <v>○○園</v>
      </c>
      <c r="AE3" s="1208"/>
      <c r="AF3" s="1208"/>
      <c r="AG3" s="1208"/>
      <c r="AH3" s="1208"/>
      <c r="AI3" s="1208"/>
      <c r="AJ3" s="1208"/>
      <c r="AK3" s="1208"/>
      <c r="AL3" s="1208"/>
      <c r="AM3" s="1208"/>
      <c r="AN3" s="1208"/>
      <c r="AO3" s="1208"/>
      <c r="AP3" s="1208"/>
      <c r="AQ3" s="1208"/>
      <c r="AR3" s="1208"/>
      <c r="AS3" s="1208"/>
      <c r="AT3" s="1208"/>
      <c r="AU3" s="1208"/>
      <c r="AV3" s="1208"/>
      <c r="AW3" s="1208"/>
      <c r="AX3" s="23"/>
      <c r="AY3" s="23"/>
      <c r="AZ3" s="23"/>
      <c r="BA3" s="23"/>
      <c r="BB3" s="23"/>
      <c r="BC3" s="23"/>
      <c r="BD3" s="668"/>
      <c r="BE3" s="668"/>
      <c r="BF3" s="668"/>
      <c r="BG3" s="668"/>
      <c r="BH3" s="668"/>
      <c r="BI3" s="668"/>
      <c r="BJ3" s="668"/>
      <c r="BK3" s="668"/>
      <c r="BL3" s="668"/>
      <c r="BM3" s="668"/>
      <c r="BN3" s="668"/>
      <c r="BO3" s="668"/>
      <c r="BP3" s="668"/>
      <c r="BQ3" s="668"/>
      <c r="BR3" s="668"/>
      <c r="BS3" s="668"/>
    </row>
    <row r="4" spans="1:77" s="1" customFormat="1" ht="14.25" customHeight="1" thickBot="1">
      <c r="A4" s="24"/>
      <c r="B4" s="24"/>
      <c r="C4" s="24"/>
      <c r="D4" s="24"/>
      <c r="E4" s="24"/>
      <c r="F4" s="24"/>
      <c r="G4" s="24"/>
      <c r="H4" s="25"/>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3"/>
      <c r="AY4" s="23"/>
      <c r="AZ4" s="23"/>
      <c r="BA4" s="23"/>
      <c r="BB4" s="23"/>
      <c r="BC4" s="23"/>
      <c r="BD4" s="26"/>
      <c r="BE4" s="26"/>
      <c r="BF4" s="26"/>
      <c r="BG4" s="26"/>
      <c r="BH4" s="26"/>
      <c r="BI4" s="26"/>
      <c r="BJ4" s="26"/>
      <c r="BK4" s="26"/>
      <c r="BL4" s="26"/>
      <c r="BM4" s="26"/>
      <c r="BN4" s="26"/>
      <c r="BO4" s="26"/>
      <c r="BP4" s="26"/>
      <c r="BQ4" s="26"/>
      <c r="BR4" s="26"/>
      <c r="BS4" s="26"/>
    </row>
    <row r="5" spans="1:77" s="1" customFormat="1" ht="19" customHeight="1">
      <c r="A5" s="674" t="s">
        <v>249</v>
      </c>
      <c r="B5" s="675"/>
      <c r="C5" s="680"/>
      <c r="D5" s="680"/>
      <c r="E5" s="680"/>
      <c r="F5" s="680"/>
      <c r="G5" s="680" t="s">
        <v>250</v>
      </c>
      <c r="H5" s="680"/>
      <c r="I5" s="680"/>
      <c r="J5" s="680">
        <v>0</v>
      </c>
      <c r="K5" s="680"/>
      <c r="L5" s="680"/>
      <c r="M5" s="680">
        <v>1</v>
      </c>
      <c r="N5" s="680"/>
      <c r="O5" s="680"/>
      <c r="P5" s="680">
        <v>2</v>
      </c>
      <c r="Q5" s="680"/>
      <c r="R5" s="680"/>
      <c r="S5" s="680">
        <v>3</v>
      </c>
      <c r="T5" s="680"/>
      <c r="U5" s="680"/>
      <c r="V5" s="680">
        <v>4</v>
      </c>
      <c r="W5" s="680"/>
      <c r="X5" s="680"/>
      <c r="Y5" s="702">
        <v>5</v>
      </c>
      <c r="Z5" s="703"/>
      <c r="AA5" s="704"/>
      <c r="AB5" s="680" t="s">
        <v>251</v>
      </c>
      <c r="AC5" s="680"/>
      <c r="AD5" s="680"/>
      <c r="AE5" s="680"/>
      <c r="AF5" s="680"/>
      <c r="AG5" s="702"/>
      <c r="AH5" s="705" t="s">
        <v>252</v>
      </c>
      <c r="AI5" s="706"/>
      <c r="AJ5" s="707"/>
      <c r="AK5" s="682" t="s">
        <v>253</v>
      </c>
      <c r="AL5" s="682"/>
      <c r="AM5" s="682"/>
      <c r="AN5" s="682"/>
      <c r="AO5" s="682"/>
      <c r="AP5" s="682"/>
      <c r="AQ5" s="682"/>
      <c r="AR5" s="682"/>
      <c r="AS5" s="864"/>
      <c r="AT5" s="680" t="s">
        <v>254</v>
      </c>
      <c r="AU5" s="680"/>
      <c r="AV5" s="680"/>
      <c r="AW5" s="680" t="s">
        <v>255</v>
      </c>
      <c r="AX5" s="680"/>
      <c r="AY5" s="680"/>
      <c r="AZ5" s="680" t="s">
        <v>256</v>
      </c>
      <c r="BA5" s="680"/>
      <c r="BB5" s="680"/>
      <c r="BC5" s="680" t="s">
        <v>251</v>
      </c>
      <c r="BD5" s="680"/>
      <c r="BE5" s="680"/>
      <c r="BF5" s="680"/>
      <c r="BG5" s="680"/>
      <c r="BH5" s="680"/>
      <c r="BI5" s="681"/>
      <c r="BJ5" s="682"/>
      <c r="BK5" s="682"/>
      <c r="BL5" s="682"/>
      <c r="BM5" s="682"/>
      <c r="BN5" s="682"/>
      <c r="BO5" s="682"/>
      <c r="BP5" s="682"/>
      <c r="BQ5" s="682"/>
      <c r="BR5" s="682"/>
      <c r="BS5" s="683"/>
    </row>
    <row r="6" spans="1:77" s="1" customFormat="1" ht="19" customHeight="1">
      <c r="A6" s="676"/>
      <c r="B6" s="677"/>
      <c r="C6" s="658" t="s">
        <v>257</v>
      </c>
      <c r="D6" s="659"/>
      <c r="E6" s="659"/>
      <c r="F6" s="660"/>
      <c r="G6" s="667" t="s">
        <v>258</v>
      </c>
      <c r="H6" s="667"/>
      <c r="I6" s="667"/>
      <c r="J6" s="1209"/>
      <c r="K6" s="1209"/>
      <c r="L6" s="1209"/>
      <c r="M6" s="1209"/>
      <c r="N6" s="1209"/>
      <c r="O6" s="1209"/>
      <c r="P6" s="1209"/>
      <c r="Q6" s="1209"/>
      <c r="R6" s="1209"/>
      <c r="S6" s="1209">
        <v>20</v>
      </c>
      <c r="T6" s="1209"/>
      <c r="U6" s="1209"/>
      <c r="V6" s="1210">
        <v>20</v>
      </c>
      <c r="W6" s="1211"/>
      <c r="X6" s="1212"/>
      <c r="Y6" s="1209">
        <v>20</v>
      </c>
      <c r="Z6" s="1209"/>
      <c r="AA6" s="1209"/>
      <c r="AB6" s="1220">
        <f>SUM(J6:AA6)</f>
        <v>60</v>
      </c>
      <c r="AC6" s="1221"/>
      <c r="AD6" s="1221"/>
      <c r="AE6" s="1221"/>
      <c r="AF6" s="1221"/>
      <c r="AG6" s="1222"/>
      <c r="AH6" s="708"/>
      <c r="AI6" s="709"/>
      <c r="AJ6" s="710"/>
      <c r="AK6" s="670" t="s">
        <v>259</v>
      </c>
      <c r="AL6" s="670"/>
      <c r="AM6" s="670"/>
      <c r="AN6" s="670"/>
      <c r="AO6" s="670"/>
      <c r="AP6" s="670"/>
      <c r="AQ6" s="670"/>
      <c r="AR6" s="670"/>
      <c r="AS6" s="672"/>
      <c r="AT6" s="1209">
        <v>60</v>
      </c>
      <c r="AU6" s="1209"/>
      <c r="AV6" s="1209"/>
      <c r="AW6" s="1209"/>
      <c r="AX6" s="1209"/>
      <c r="AY6" s="1209"/>
      <c r="AZ6" s="1209"/>
      <c r="BA6" s="1209"/>
      <c r="BB6" s="1209"/>
      <c r="BC6" s="1220">
        <v>60</v>
      </c>
      <c r="BD6" s="1221"/>
      <c r="BE6" s="1221"/>
      <c r="BF6" s="1221"/>
      <c r="BG6" s="1221"/>
      <c r="BH6" s="1222"/>
      <c r="BI6" s="661"/>
      <c r="BJ6" s="662"/>
      <c r="BK6" s="662"/>
      <c r="BL6" s="662"/>
      <c r="BM6" s="662"/>
      <c r="BN6" s="662"/>
      <c r="BO6" s="662"/>
      <c r="BP6" s="662"/>
      <c r="BQ6" s="662"/>
      <c r="BR6" s="662"/>
      <c r="BS6" s="684"/>
    </row>
    <row r="7" spans="1:77" s="1" customFormat="1" ht="19" customHeight="1" thickBot="1">
      <c r="A7" s="676"/>
      <c r="B7" s="677"/>
      <c r="C7" s="661"/>
      <c r="D7" s="662"/>
      <c r="E7" s="662"/>
      <c r="F7" s="663"/>
      <c r="G7" s="692" t="s">
        <v>260</v>
      </c>
      <c r="H7" s="692"/>
      <c r="I7" s="692"/>
      <c r="J7" s="1223"/>
      <c r="K7" s="1223"/>
      <c r="L7" s="1223"/>
      <c r="M7" s="1223"/>
      <c r="N7" s="1223"/>
      <c r="O7" s="1223"/>
      <c r="P7" s="1223"/>
      <c r="Q7" s="1223"/>
      <c r="R7" s="1223"/>
      <c r="S7" s="1223">
        <v>20</v>
      </c>
      <c r="T7" s="1223"/>
      <c r="U7" s="1223"/>
      <c r="V7" s="1224">
        <v>20</v>
      </c>
      <c r="W7" s="1225"/>
      <c r="X7" s="1226"/>
      <c r="Y7" s="1223">
        <v>20</v>
      </c>
      <c r="Z7" s="1223"/>
      <c r="AA7" s="1223"/>
      <c r="AB7" s="1227">
        <f>SUM(J7:AA7)</f>
        <v>60</v>
      </c>
      <c r="AC7" s="1228"/>
      <c r="AD7" s="1228"/>
      <c r="AE7" s="1228"/>
      <c r="AF7" s="1228"/>
      <c r="AG7" s="1229"/>
      <c r="AH7" s="708"/>
      <c r="AI7" s="709"/>
      <c r="AJ7" s="710"/>
      <c r="AK7" s="670" t="s">
        <v>261</v>
      </c>
      <c r="AL7" s="670"/>
      <c r="AM7" s="670"/>
      <c r="AN7" s="670"/>
      <c r="AO7" s="670"/>
      <c r="AP7" s="670"/>
      <c r="AQ7" s="670"/>
      <c r="AR7" s="670"/>
      <c r="AS7" s="672"/>
      <c r="AT7" s="1209">
        <v>60</v>
      </c>
      <c r="AU7" s="1209"/>
      <c r="AV7" s="1209"/>
      <c r="AW7" s="1209">
        <v>30</v>
      </c>
      <c r="AX7" s="1209"/>
      <c r="AY7" s="1209"/>
      <c r="AZ7" s="1209">
        <v>30</v>
      </c>
      <c r="BA7" s="1209"/>
      <c r="BB7" s="1209"/>
      <c r="BC7" s="1230">
        <v>120</v>
      </c>
      <c r="BD7" s="1231"/>
      <c r="BE7" s="1231"/>
      <c r="BF7" s="1231"/>
      <c r="BG7" s="1231"/>
      <c r="BH7" s="1232"/>
      <c r="BI7" s="661"/>
      <c r="BJ7" s="662"/>
      <c r="BK7" s="662"/>
      <c r="BL7" s="662"/>
      <c r="BM7" s="662"/>
      <c r="BN7" s="662"/>
      <c r="BO7" s="662"/>
      <c r="BP7" s="662"/>
      <c r="BQ7" s="662"/>
      <c r="BR7" s="662"/>
      <c r="BS7" s="684"/>
    </row>
    <row r="8" spans="1:77" s="1" customFormat="1" ht="18.75" customHeight="1" thickTop="1" thickBot="1">
      <c r="A8" s="676"/>
      <c r="B8" s="677"/>
      <c r="C8" s="664"/>
      <c r="D8" s="665"/>
      <c r="E8" s="665"/>
      <c r="F8" s="666"/>
      <c r="G8" s="1213" t="s">
        <v>262</v>
      </c>
      <c r="H8" s="1214"/>
      <c r="I8" s="1214"/>
      <c r="J8" s="1214"/>
      <c r="K8" s="1214"/>
      <c r="L8" s="1214"/>
      <c r="M8" s="1214"/>
      <c r="N8" s="1214"/>
      <c r="O8" s="1214"/>
      <c r="P8" s="1214"/>
      <c r="Q8" s="1214"/>
      <c r="R8" s="1214"/>
      <c r="S8" s="1214"/>
      <c r="T8" s="1214"/>
      <c r="U8" s="1214"/>
      <c r="V8" s="1214"/>
      <c r="W8" s="1214"/>
      <c r="X8" s="1214"/>
      <c r="Y8" s="1214"/>
      <c r="Z8" s="1214"/>
      <c r="AA8" s="1215"/>
      <c r="AB8" s="1216" t="s">
        <v>334</v>
      </c>
      <c r="AC8" s="1217"/>
      <c r="AD8" s="1217"/>
      <c r="AE8" s="1217"/>
      <c r="AF8" s="1217"/>
      <c r="AG8" s="1218"/>
      <c r="AH8" s="708"/>
      <c r="AI8" s="709"/>
      <c r="AJ8" s="710"/>
      <c r="AK8" s="667" t="s">
        <v>263</v>
      </c>
      <c r="AL8" s="667"/>
      <c r="AM8" s="667"/>
      <c r="AN8" s="667"/>
      <c r="AO8" s="667"/>
      <c r="AP8" s="667"/>
      <c r="AQ8" s="667"/>
      <c r="AR8" s="667"/>
      <c r="AS8" s="667"/>
      <c r="AT8" s="667"/>
      <c r="AU8" s="667"/>
      <c r="AV8" s="667"/>
      <c r="AW8" s="667"/>
      <c r="AX8" s="667"/>
      <c r="AY8" s="667"/>
      <c r="AZ8" s="667"/>
      <c r="BA8" s="667"/>
      <c r="BB8" s="667"/>
      <c r="BC8" s="1210">
        <f>AT7/BC7*100</f>
        <v>50</v>
      </c>
      <c r="BD8" s="1211"/>
      <c r="BE8" s="1211"/>
      <c r="BF8" s="1211"/>
      <c r="BG8" s="670" t="s">
        <v>176</v>
      </c>
      <c r="BH8" s="672"/>
      <c r="BI8" s="661"/>
      <c r="BJ8" s="662"/>
      <c r="BK8" s="662"/>
      <c r="BL8" s="662"/>
      <c r="BM8" s="662"/>
      <c r="BN8" s="662"/>
      <c r="BO8" s="662"/>
      <c r="BP8" s="662"/>
      <c r="BQ8" s="662"/>
      <c r="BR8" s="662"/>
      <c r="BS8" s="684"/>
    </row>
    <row r="9" spans="1:77" s="1" customFormat="1" ht="18.75" customHeight="1" thickTop="1">
      <c r="A9" s="676"/>
      <c r="B9" s="677"/>
      <c r="C9" s="661" t="s">
        <v>264</v>
      </c>
      <c r="D9" s="731"/>
      <c r="E9" s="731"/>
      <c r="F9" s="732"/>
      <c r="G9" s="737" t="s">
        <v>258</v>
      </c>
      <c r="H9" s="738"/>
      <c r="I9" s="739"/>
      <c r="J9" s="1233">
        <v>10</v>
      </c>
      <c r="K9" s="1240"/>
      <c r="L9" s="1241"/>
      <c r="M9" s="1233">
        <v>10</v>
      </c>
      <c r="N9" s="1240"/>
      <c r="O9" s="1241"/>
      <c r="P9" s="1233">
        <v>10</v>
      </c>
      <c r="Q9" s="1240"/>
      <c r="R9" s="1241"/>
      <c r="S9" s="1233">
        <v>30</v>
      </c>
      <c r="T9" s="1240"/>
      <c r="U9" s="1241"/>
      <c r="V9" s="1233">
        <v>30</v>
      </c>
      <c r="W9" s="1240"/>
      <c r="X9" s="1241"/>
      <c r="Y9" s="1233">
        <v>30</v>
      </c>
      <c r="Z9" s="1234"/>
      <c r="AA9" s="1235"/>
      <c r="AB9" s="1236">
        <f>SUM(J9:AA9)</f>
        <v>120</v>
      </c>
      <c r="AC9" s="1237"/>
      <c r="AD9" s="1237"/>
      <c r="AE9" s="1237"/>
      <c r="AF9" s="1237"/>
      <c r="AG9" s="1238"/>
      <c r="AH9" s="711"/>
      <c r="AI9" s="712"/>
      <c r="AJ9" s="713"/>
      <c r="AK9" s="667" t="s">
        <v>265</v>
      </c>
      <c r="AL9" s="667"/>
      <c r="AM9" s="667"/>
      <c r="AN9" s="667"/>
      <c r="AO9" s="667"/>
      <c r="AP9" s="667"/>
      <c r="AQ9" s="667"/>
      <c r="AR9" s="667"/>
      <c r="AS9" s="667"/>
      <c r="AT9" s="667"/>
      <c r="AU9" s="667"/>
      <c r="AV9" s="667"/>
      <c r="AW9" s="667"/>
      <c r="AX9" s="667"/>
      <c r="AY9" s="667"/>
      <c r="AZ9" s="667"/>
      <c r="BA9" s="667"/>
      <c r="BB9" s="667"/>
      <c r="BC9" s="1210">
        <f>(AW7+AZ7)/BC7*100</f>
        <v>50</v>
      </c>
      <c r="BD9" s="1211"/>
      <c r="BE9" s="1211"/>
      <c r="BF9" s="1211"/>
      <c r="BG9" s="670" t="s">
        <v>176</v>
      </c>
      <c r="BH9" s="672"/>
      <c r="BI9" s="661"/>
      <c r="BJ9" s="662"/>
      <c r="BK9" s="662"/>
      <c r="BL9" s="662"/>
      <c r="BM9" s="662"/>
      <c r="BN9" s="662"/>
      <c r="BO9" s="662"/>
      <c r="BP9" s="662"/>
      <c r="BQ9" s="662"/>
      <c r="BR9" s="662"/>
      <c r="BS9" s="684"/>
    </row>
    <row r="10" spans="1:77" s="1" customFormat="1" ht="20.25" customHeight="1">
      <c r="A10" s="676"/>
      <c r="B10" s="677"/>
      <c r="C10" s="733"/>
      <c r="D10" s="731"/>
      <c r="E10" s="731"/>
      <c r="F10" s="732"/>
      <c r="G10" s="727" t="s">
        <v>266</v>
      </c>
      <c r="H10" s="728"/>
      <c r="I10" s="728"/>
      <c r="J10" s="728"/>
      <c r="K10" s="728"/>
      <c r="L10" s="728"/>
      <c r="M10" s="728"/>
      <c r="N10" s="728"/>
      <c r="O10" s="728"/>
      <c r="P10" s="728"/>
      <c r="Q10" s="728"/>
      <c r="R10" s="728"/>
      <c r="S10" s="728"/>
      <c r="T10" s="728"/>
      <c r="U10" s="728"/>
      <c r="V10" s="728"/>
      <c r="W10" s="728"/>
      <c r="X10" s="728"/>
      <c r="Y10" s="728"/>
      <c r="Z10" s="728"/>
      <c r="AA10" s="1239"/>
      <c r="AB10" s="730"/>
      <c r="AC10" s="667"/>
      <c r="AD10" s="667"/>
      <c r="AE10" s="667"/>
      <c r="AF10" s="667"/>
      <c r="AG10" s="669"/>
      <c r="AH10" s="30" t="s">
        <v>267</v>
      </c>
      <c r="AI10" s="31"/>
      <c r="AJ10" s="31"/>
      <c r="AK10" s="31"/>
      <c r="AL10" s="31"/>
      <c r="AM10" s="31"/>
      <c r="AN10" s="31"/>
      <c r="AO10" s="31"/>
      <c r="AP10" s="31"/>
      <c r="AQ10" s="31"/>
      <c r="AR10" s="32"/>
      <c r="AS10" s="32"/>
      <c r="AT10" s="32"/>
      <c r="AU10" s="32"/>
      <c r="AV10" s="32"/>
      <c r="AW10" s="32"/>
      <c r="AX10" s="32"/>
      <c r="AY10" s="32"/>
      <c r="AZ10" s="32"/>
      <c r="BA10" s="32"/>
      <c r="BB10" s="32"/>
      <c r="BC10" s="32"/>
      <c r="BD10" s="32"/>
      <c r="BE10" s="32"/>
      <c r="BF10" s="32"/>
      <c r="BG10" s="32"/>
      <c r="BH10" s="33"/>
      <c r="BI10" s="661"/>
      <c r="BJ10" s="662"/>
      <c r="BK10" s="662"/>
      <c r="BL10" s="662"/>
      <c r="BM10" s="662"/>
      <c r="BN10" s="662"/>
      <c r="BO10" s="662"/>
      <c r="BP10" s="662"/>
      <c r="BQ10" s="662"/>
      <c r="BR10" s="662"/>
      <c r="BS10" s="684"/>
    </row>
    <row r="11" spans="1:77" s="1" customFormat="1" ht="20.25" customHeight="1">
      <c r="A11" s="676"/>
      <c r="B11" s="677"/>
      <c r="C11" s="733"/>
      <c r="D11" s="731"/>
      <c r="E11" s="731"/>
      <c r="F11" s="732"/>
      <c r="G11" s="740" t="s">
        <v>268</v>
      </c>
      <c r="H11" s="741"/>
      <c r="I11" s="741"/>
      <c r="J11" s="741"/>
      <c r="K11" s="741"/>
      <c r="L11" s="741"/>
      <c r="M11" s="741"/>
      <c r="N11" s="741"/>
      <c r="O11" s="741"/>
      <c r="P11" s="741"/>
      <c r="Q11" s="741"/>
      <c r="R11" s="741"/>
      <c r="S11" s="741"/>
      <c r="T11" s="741"/>
      <c r="U11" s="741"/>
      <c r="V11" s="741"/>
      <c r="W11" s="741"/>
      <c r="X11" s="741"/>
      <c r="Y11" s="741"/>
      <c r="Z11" s="741"/>
      <c r="AA11" s="1219"/>
      <c r="AB11" s="730"/>
      <c r="AC11" s="667"/>
      <c r="AD11" s="667"/>
      <c r="AE11" s="667"/>
      <c r="AF11" s="667"/>
      <c r="AG11" s="669"/>
      <c r="AH11" s="661"/>
      <c r="AI11" s="662"/>
      <c r="AJ11" s="662"/>
      <c r="AK11" s="662"/>
      <c r="AL11" s="662"/>
      <c r="AM11" s="662"/>
      <c r="AN11" s="662"/>
      <c r="AO11" s="662"/>
      <c r="AP11" s="662"/>
      <c r="AQ11" s="662"/>
      <c r="AR11" s="662"/>
      <c r="AS11" s="662"/>
      <c r="AT11" s="662"/>
      <c r="AU11" s="662"/>
      <c r="AV11" s="662"/>
      <c r="AW11" s="662"/>
      <c r="AX11" s="662"/>
      <c r="AY11" s="662"/>
      <c r="AZ11" s="662"/>
      <c r="BA11" s="662"/>
      <c r="BB11" s="662"/>
      <c r="BC11" s="662"/>
      <c r="BD11" s="662"/>
      <c r="BE11" s="662"/>
      <c r="BF11" s="662"/>
      <c r="BG11" s="662"/>
      <c r="BH11" s="663"/>
      <c r="BI11" s="661"/>
      <c r="BJ11" s="662"/>
      <c r="BK11" s="662"/>
      <c r="BL11" s="662"/>
      <c r="BM11" s="662"/>
      <c r="BN11" s="662"/>
      <c r="BO11" s="662"/>
      <c r="BP11" s="662"/>
      <c r="BQ11" s="662"/>
      <c r="BR11" s="662"/>
      <c r="BS11" s="684"/>
    </row>
    <row r="12" spans="1:77" s="1" customFormat="1" ht="20.25" customHeight="1" thickBot="1">
      <c r="A12" s="678"/>
      <c r="B12" s="679"/>
      <c r="C12" s="734"/>
      <c r="D12" s="735"/>
      <c r="E12" s="735"/>
      <c r="F12" s="736"/>
      <c r="G12" s="1242" t="s">
        <v>269</v>
      </c>
      <c r="H12" s="1243"/>
      <c r="I12" s="1243"/>
      <c r="J12" s="1243"/>
      <c r="K12" s="1243"/>
      <c r="L12" s="1243"/>
      <c r="M12" s="1243"/>
      <c r="N12" s="1243"/>
      <c r="O12" s="1243"/>
      <c r="P12" s="1243"/>
      <c r="Q12" s="1243"/>
      <c r="R12" s="1243"/>
      <c r="S12" s="1243"/>
      <c r="T12" s="1243"/>
      <c r="U12" s="1243"/>
      <c r="V12" s="1243"/>
      <c r="W12" s="1243"/>
      <c r="X12" s="1243"/>
      <c r="Y12" s="1243"/>
      <c r="Z12" s="1243"/>
      <c r="AA12" s="1244"/>
      <c r="AB12" s="749"/>
      <c r="AC12" s="750"/>
      <c r="AD12" s="750"/>
      <c r="AE12" s="750"/>
      <c r="AF12" s="750"/>
      <c r="AG12" s="751"/>
      <c r="AH12" s="685"/>
      <c r="AI12" s="686"/>
      <c r="AJ12" s="686"/>
      <c r="AK12" s="686"/>
      <c r="AL12" s="686"/>
      <c r="AM12" s="686"/>
      <c r="AN12" s="686"/>
      <c r="AO12" s="686"/>
      <c r="AP12" s="686"/>
      <c r="AQ12" s="686"/>
      <c r="AR12" s="686"/>
      <c r="AS12" s="686"/>
      <c r="AT12" s="686"/>
      <c r="AU12" s="686"/>
      <c r="AV12" s="686"/>
      <c r="AW12" s="686"/>
      <c r="AX12" s="686"/>
      <c r="AY12" s="686"/>
      <c r="AZ12" s="686"/>
      <c r="BA12" s="686"/>
      <c r="BB12" s="686"/>
      <c r="BC12" s="686"/>
      <c r="BD12" s="686"/>
      <c r="BE12" s="686"/>
      <c r="BF12" s="686"/>
      <c r="BG12" s="686"/>
      <c r="BH12" s="745"/>
      <c r="BI12" s="685"/>
      <c r="BJ12" s="686"/>
      <c r="BK12" s="686"/>
      <c r="BL12" s="686"/>
      <c r="BM12" s="686"/>
      <c r="BN12" s="686"/>
      <c r="BO12" s="686"/>
      <c r="BP12" s="686"/>
      <c r="BQ12" s="686"/>
      <c r="BR12" s="686"/>
      <c r="BS12" s="687"/>
    </row>
    <row r="13" spans="1:77" s="1" customFormat="1" ht="5.25" customHeight="1" thickBot="1">
      <c r="A13" s="35"/>
      <c r="B13" s="35"/>
      <c r="C13" s="24"/>
      <c r="D13" s="24"/>
      <c r="E13" s="24"/>
      <c r="F13" s="24"/>
      <c r="G13" s="24"/>
      <c r="H13" s="24"/>
      <c r="I13" s="24"/>
      <c r="J13" s="24"/>
      <c r="K13" s="24"/>
      <c r="L13" s="24"/>
      <c r="M13" s="24"/>
      <c r="N13" s="24"/>
      <c r="O13" s="24"/>
      <c r="P13" s="24"/>
      <c r="Q13" s="24"/>
      <c r="R13" s="24"/>
      <c r="S13" s="24"/>
      <c r="T13" s="24"/>
      <c r="U13" s="24"/>
      <c r="V13" s="35"/>
      <c r="W13" s="35"/>
      <c r="X13" s="35"/>
      <c r="Y13" s="36"/>
      <c r="Z13" s="36"/>
      <c r="AA13" s="36"/>
      <c r="AB13" s="24"/>
      <c r="AC13" s="24"/>
      <c r="AD13" s="24"/>
      <c r="AE13" s="24"/>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row>
    <row r="14" spans="1:77" s="1" customFormat="1" ht="24.75" customHeight="1" thickBot="1">
      <c r="A14" s="812" t="s">
        <v>270</v>
      </c>
      <c r="B14" s="813"/>
      <c r="C14" s="752" t="s">
        <v>271</v>
      </c>
      <c r="D14" s="752"/>
      <c r="E14" s="752"/>
      <c r="F14" s="752"/>
      <c r="G14" s="752"/>
      <c r="H14" s="752"/>
      <c r="I14" s="752"/>
      <c r="J14" s="752"/>
      <c r="K14" s="752"/>
      <c r="L14" s="752" t="s">
        <v>272</v>
      </c>
      <c r="M14" s="752"/>
      <c r="N14" s="752"/>
      <c r="O14" s="752"/>
      <c r="P14" s="752"/>
      <c r="Q14" s="752"/>
      <c r="R14" s="752"/>
      <c r="S14" s="752"/>
      <c r="T14" s="752"/>
      <c r="U14" s="752" t="s">
        <v>273</v>
      </c>
      <c r="V14" s="752"/>
      <c r="W14" s="752"/>
      <c r="X14" s="752"/>
      <c r="Y14" s="752"/>
      <c r="Z14" s="752"/>
      <c r="AA14" s="752"/>
      <c r="AB14" s="753" t="s">
        <v>274</v>
      </c>
      <c r="AC14" s="754"/>
      <c r="AD14" s="754"/>
      <c r="AE14" s="754"/>
      <c r="AF14" s="754"/>
      <c r="AG14" s="754"/>
      <c r="AH14" s="754"/>
      <c r="AI14" s="754"/>
      <c r="AJ14" s="754"/>
      <c r="AK14" s="754"/>
      <c r="AL14" s="754"/>
      <c r="AM14" s="754"/>
      <c r="AN14" s="754"/>
      <c r="AO14" s="754"/>
      <c r="AP14" s="754"/>
      <c r="AQ14" s="754"/>
      <c r="AR14" s="754"/>
      <c r="AS14" s="754"/>
      <c r="AT14" s="754"/>
      <c r="AU14" s="754"/>
      <c r="AV14" s="754"/>
      <c r="AW14" s="754"/>
      <c r="AX14" s="754"/>
      <c r="AY14" s="754"/>
      <c r="AZ14" s="754"/>
      <c r="BA14" s="754"/>
      <c r="BB14" s="754"/>
      <c r="BC14" s="754"/>
      <c r="BD14" s="754"/>
      <c r="BE14" s="754"/>
      <c r="BF14" s="754"/>
      <c r="BG14" s="754"/>
      <c r="BH14" s="754"/>
      <c r="BI14" s="754"/>
      <c r="BJ14" s="754"/>
      <c r="BK14" s="754"/>
      <c r="BL14" s="754"/>
      <c r="BM14" s="754"/>
      <c r="BN14" s="754"/>
      <c r="BO14" s="754"/>
      <c r="BP14" s="754"/>
      <c r="BQ14" s="754"/>
      <c r="BR14" s="754"/>
      <c r="BS14" s="755"/>
    </row>
    <row r="15" spans="1:77" s="1" customFormat="1" ht="16" customHeight="1" thickTop="1">
      <c r="A15" s="814"/>
      <c r="B15" s="815"/>
      <c r="C15" s="756" t="s">
        <v>275</v>
      </c>
      <c r="D15" s="757"/>
      <c r="E15" s="757"/>
      <c r="F15" s="757"/>
      <c r="G15" s="757"/>
      <c r="H15" s="757"/>
      <c r="I15" s="757"/>
      <c r="J15" s="757"/>
      <c r="K15" s="758"/>
      <c r="L15" s="765"/>
      <c r="M15" s="766"/>
      <c r="N15" s="766"/>
      <c r="O15" s="766"/>
      <c r="P15" s="766"/>
      <c r="Q15" s="766"/>
      <c r="R15" s="766"/>
      <c r="S15" s="766"/>
      <c r="T15" s="767"/>
      <c r="U15" s="1197">
        <v>165</v>
      </c>
      <c r="V15" s="1198"/>
      <c r="W15" s="1198"/>
      <c r="X15" s="1198"/>
      <c r="Y15" s="1198"/>
      <c r="Z15" s="773" t="s">
        <v>141</v>
      </c>
      <c r="AA15" s="774"/>
      <c r="AB15" s="38" t="s">
        <v>276</v>
      </c>
      <c r="AC15" s="39"/>
      <c r="AD15" s="39"/>
      <c r="AE15" s="39"/>
      <c r="AF15" s="39"/>
      <c r="AG15" s="39"/>
      <c r="AH15" s="39"/>
      <c r="AI15" s="39"/>
      <c r="AJ15" s="39"/>
      <c r="AK15" s="39"/>
      <c r="AL15" s="39"/>
      <c r="AM15" s="39"/>
      <c r="AN15" s="39"/>
      <c r="AO15" s="39"/>
      <c r="AP15" s="40" t="s">
        <v>167</v>
      </c>
      <c r="AQ15" s="1252">
        <v>100</v>
      </c>
      <c r="AR15" s="1252"/>
      <c r="AS15" s="1252"/>
      <c r="AT15" s="1252"/>
      <c r="AU15" s="39" t="s">
        <v>277</v>
      </c>
      <c r="AV15" s="39"/>
      <c r="AW15" s="39"/>
      <c r="AX15" s="39"/>
      <c r="AY15" s="1252">
        <f>ROUND(1.65*AQ15,2)</f>
        <v>165</v>
      </c>
      <c r="AZ15" s="1252"/>
      <c r="BA15" s="1252"/>
      <c r="BB15" s="1252"/>
      <c r="BC15" s="1252"/>
      <c r="BD15" s="1252"/>
      <c r="BE15" s="39" t="s">
        <v>141</v>
      </c>
      <c r="BF15" s="39"/>
      <c r="BG15" s="39"/>
      <c r="BH15" s="39"/>
      <c r="BI15" s="39"/>
      <c r="BJ15" s="39"/>
      <c r="BK15" s="39"/>
      <c r="BL15" s="39"/>
      <c r="BM15" s="39"/>
      <c r="BN15" s="39"/>
      <c r="BO15" s="39"/>
      <c r="BP15" s="39"/>
      <c r="BQ15" s="39"/>
      <c r="BR15" s="39"/>
      <c r="BS15" s="41"/>
    </row>
    <row r="16" spans="1:77" s="1" customFormat="1" ht="16" customHeight="1">
      <c r="A16" s="814"/>
      <c r="B16" s="815"/>
      <c r="C16" s="759" t="s">
        <v>278</v>
      </c>
      <c r="D16" s="759"/>
      <c r="E16" s="759"/>
      <c r="F16" s="759"/>
      <c r="G16" s="759"/>
      <c r="H16" s="759"/>
      <c r="I16" s="759"/>
      <c r="J16" s="759"/>
      <c r="K16" s="759"/>
      <c r="L16" s="768"/>
      <c r="M16" s="769"/>
      <c r="N16" s="769"/>
      <c r="O16" s="769"/>
      <c r="P16" s="769"/>
      <c r="Q16" s="769"/>
      <c r="R16" s="769"/>
      <c r="S16" s="769"/>
      <c r="T16" s="770"/>
      <c r="U16" s="1203">
        <v>330</v>
      </c>
      <c r="V16" s="1204"/>
      <c r="W16" s="1204"/>
      <c r="X16" s="1204"/>
      <c r="Y16" s="1204"/>
      <c r="Z16" s="762" t="s">
        <v>141</v>
      </c>
      <c r="AA16" s="763"/>
      <c r="AB16" s="42" t="s">
        <v>279</v>
      </c>
      <c r="AC16" s="23"/>
      <c r="AD16" s="23"/>
      <c r="AE16" s="23"/>
      <c r="AF16" s="23"/>
      <c r="AG16" s="23"/>
      <c r="AH16" s="23"/>
      <c r="AI16" s="23"/>
      <c r="AJ16" s="23"/>
      <c r="AK16" s="23"/>
      <c r="AL16" s="23"/>
      <c r="AM16" s="23"/>
      <c r="AN16" s="23"/>
      <c r="AO16" s="23"/>
      <c r="AP16" s="24" t="s">
        <v>167</v>
      </c>
      <c r="AQ16" s="1248">
        <v>100</v>
      </c>
      <c r="AR16" s="1248"/>
      <c r="AS16" s="1248"/>
      <c r="AT16" s="1248"/>
      <c r="AU16" s="23" t="s">
        <v>277</v>
      </c>
      <c r="AV16" s="23"/>
      <c r="AW16" s="23"/>
      <c r="AX16" s="23"/>
      <c r="AY16" s="1248">
        <f>ROUND(3.3*AQ16,2)</f>
        <v>330</v>
      </c>
      <c r="AZ16" s="1248"/>
      <c r="BA16" s="1248"/>
      <c r="BB16" s="1248"/>
      <c r="BC16" s="1248"/>
      <c r="BD16" s="1248"/>
      <c r="BE16" s="23" t="s">
        <v>141</v>
      </c>
      <c r="BF16" s="23"/>
      <c r="BG16" s="23"/>
      <c r="BH16" s="23"/>
      <c r="BI16" s="23"/>
      <c r="BJ16" s="23"/>
      <c r="BK16" s="23"/>
      <c r="BL16" s="23"/>
      <c r="BM16" s="23"/>
      <c r="BN16" s="23"/>
      <c r="BO16" s="23"/>
      <c r="BP16" s="23"/>
      <c r="BQ16" s="23"/>
      <c r="BR16" s="23"/>
      <c r="BS16" s="43"/>
      <c r="BV16" s="256"/>
      <c r="BW16" s="256"/>
      <c r="BX16" s="256"/>
      <c r="BY16" s="256"/>
    </row>
    <row r="17" spans="1:71" s="1" customFormat="1" ht="16" customHeight="1">
      <c r="A17" s="814"/>
      <c r="B17" s="815"/>
      <c r="C17" s="759" t="s">
        <v>280</v>
      </c>
      <c r="D17" s="759"/>
      <c r="E17" s="759"/>
      <c r="F17" s="759"/>
      <c r="G17" s="759"/>
      <c r="H17" s="759"/>
      <c r="I17" s="759"/>
      <c r="J17" s="759"/>
      <c r="K17" s="759"/>
      <c r="L17" s="667" t="s">
        <v>341</v>
      </c>
      <c r="M17" s="667"/>
      <c r="N17" s="667"/>
      <c r="O17" s="667"/>
      <c r="P17" s="667"/>
      <c r="Q17" s="667"/>
      <c r="R17" s="667"/>
      <c r="S17" s="667"/>
      <c r="T17" s="667"/>
      <c r="U17" s="1185">
        <f>SUM(U15:Y16)</f>
        <v>495</v>
      </c>
      <c r="V17" s="1186"/>
      <c r="W17" s="1186"/>
      <c r="X17" s="1186"/>
      <c r="Y17" s="1186"/>
      <c r="Z17" s="715" t="s">
        <v>141</v>
      </c>
      <c r="AA17" s="716"/>
      <c r="AB17" s="44"/>
      <c r="AC17" s="45"/>
      <c r="AD17" s="45"/>
      <c r="AE17" s="45"/>
      <c r="AF17" s="45"/>
      <c r="AG17" s="45"/>
      <c r="AH17" s="45"/>
      <c r="AI17" s="45"/>
      <c r="AJ17" s="45"/>
      <c r="AK17" s="45"/>
      <c r="AL17" s="45"/>
      <c r="AM17" s="45"/>
      <c r="AN17" s="45"/>
      <c r="AO17" s="45"/>
      <c r="AP17" s="45"/>
      <c r="AQ17" s="105"/>
      <c r="AR17" s="105"/>
      <c r="AS17" s="105"/>
      <c r="AT17" s="105"/>
      <c r="AU17" s="45"/>
      <c r="AV17" s="45"/>
      <c r="AW17" s="45"/>
      <c r="AX17" s="45"/>
      <c r="AY17" s="105"/>
      <c r="AZ17" s="105"/>
      <c r="BA17" s="105"/>
      <c r="BB17" s="105"/>
      <c r="BC17" s="105"/>
      <c r="BD17" s="105"/>
      <c r="BE17" s="45"/>
      <c r="BF17" s="45"/>
      <c r="BG17" s="45"/>
      <c r="BH17" s="45"/>
      <c r="BI17" s="45"/>
      <c r="BJ17" s="45"/>
      <c r="BK17" s="45"/>
      <c r="BL17" s="45"/>
      <c r="BM17" s="45"/>
      <c r="BN17" s="45"/>
      <c r="BO17" s="45"/>
      <c r="BP17" s="45"/>
      <c r="BQ17" s="45"/>
      <c r="BR17" s="45"/>
      <c r="BS17" s="46"/>
    </row>
    <row r="18" spans="1:71" s="1" customFormat="1" ht="16" customHeight="1">
      <c r="A18" s="814"/>
      <c r="B18" s="815"/>
      <c r="C18" s="778" t="s">
        <v>281</v>
      </c>
      <c r="D18" s="778"/>
      <c r="E18" s="778"/>
      <c r="F18" s="778"/>
      <c r="G18" s="778"/>
      <c r="H18" s="778"/>
      <c r="I18" s="778"/>
      <c r="J18" s="778"/>
      <c r="K18" s="778"/>
      <c r="L18" s="779"/>
      <c r="M18" s="780"/>
      <c r="N18" s="780"/>
      <c r="O18" s="780"/>
      <c r="P18" s="780"/>
      <c r="Q18" s="780"/>
      <c r="R18" s="780"/>
      <c r="S18" s="780"/>
      <c r="T18" s="781"/>
      <c r="U18" s="1201">
        <v>377.85</v>
      </c>
      <c r="V18" s="1202"/>
      <c r="W18" s="1202"/>
      <c r="X18" s="1202"/>
      <c r="Y18" s="1202"/>
      <c r="Z18" s="784" t="s">
        <v>141</v>
      </c>
      <c r="AA18" s="785"/>
      <c r="AB18" s="42" t="s">
        <v>282</v>
      </c>
      <c r="AC18" s="23"/>
      <c r="AD18" s="23"/>
      <c r="AE18" s="23"/>
      <c r="AF18" s="23"/>
      <c r="AG18" s="23"/>
      <c r="AH18" s="23"/>
      <c r="AI18" s="23"/>
      <c r="AJ18" s="23"/>
      <c r="AK18" s="23"/>
      <c r="AL18" s="23"/>
      <c r="AM18" s="23"/>
      <c r="AN18" s="23"/>
      <c r="AO18" s="23"/>
      <c r="AP18" s="24" t="s">
        <v>167</v>
      </c>
      <c r="AQ18" s="1248">
        <v>100</v>
      </c>
      <c r="AR18" s="1248"/>
      <c r="AS18" s="1248"/>
      <c r="AT18" s="1248"/>
      <c r="AU18" s="23" t="s">
        <v>277</v>
      </c>
      <c r="AV18" s="23"/>
      <c r="AW18" s="23"/>
      <c r="AX18" s="23"/>
      <c r="AY18" s="1248">
        <f>ROUND(1.98*AQ18,2)</f>
        <v>198</v>
      </c>
      <c r="AZ18" s="1248"/>
      <c r="BA18" s="1248"/>
      <c r="BB18" s="1248"/>
      <c r="BC18" s="1248"/>
      <c r="BD18" s="1248"/>
      <c r="BE18" s="23" t="s">
        <v>141</v>
      </c>
      <c r="BF18" s="23"/>
      <c r="BG18" s="23"/>
      <c r="BH18" s="23"/>
      <c r="BI18" s="23"/>
      <c r="BJ18" s="23"/>
      <c r="BK18" s="23"/>
      <c r="BL18" s="23"/>
      <c r="BM18" s="23"/>
      <c r="BN18" s="23"/>
      <c r="BO18" s="23"/>
      <c r="BP18" s="23"/>
      <c r="BQ18" s="23"/>
      <c r="BR18" s="23"/>
      <c r="BS18" s="43"/>
    </row>
    <row r="19" spans="1:71" s="1" customFormat="1" ht="16" customHeight="1">
      <c r="A19" s="814"/>
      <c r="B19" s="815"/>
      <c r="C19" s="759" t="s">
        <v>283</v>
      </c>
      <c r="D19" s="759"/>
      <c r="E19" s="759"/>
      <c r="F19" s="759"/>
      <c r="G19" s="759"/>
      <c r="H19" s="759"/>
      <c r="I19" s="759"/>
      <c r="J19" s="759"/>
      <c r="K19" s="759"/>
      <c r="L19" s="768"/>
      <c r="M19" s="769"/>
      <c r="N19" s="769"/>
      <c r="O19" s="769"/>
      <c r="P19" s="769"/>
      <c r="Q19" s="769"/>
      <c r="R19" s="769"/>
      <c r="S19" s="769"/>
      <c r="T19" s="770"/>
      <c r="U19" s="1199">
        <v>200.27</v>
      </c>
      <c r="V19" s="1200"/>
      <c r="W19" s="1200"/>
      <c r="X19" s="1200"/>
      <c r="Y19" s="1200"/>
      <c r="Z19" s="762" t="s">
        <v>141</v>
      </c>
      <c r="AA19" s="763"/>
      <c r="AB19" s="42" t="s">
        <v>282</v>
      </c>
      <c r="AC19" s="23"/>
      <c r="AD19" s="23"/>
      <c r="AE19" s="23"/>
      <c r="AF19" s="23"/>
      <c r="AG19" s="23"/>
      <c r="AH19" s="23"/>
      <c r="AI19" s="23"/>
      <c r="AJ19" s="23"/>
      <c r="AK19" s="23"/>
      <c r="AL19" s="23"/>
      <c r="AM19" s="23"/>
      <c r="AN19" s="23"/>
      <c r="AO19" s="23"/>
      <c r="AP19" s="24" t="s">
        <v>167</v>
      </c>
      <c r="AQ19" s="1248">
        <v>100</v>
      </c>
      <c r="AR19" s="1248"/>
      <c r="AS19" s="1248"/>
      <c r="AT19" s="1248"/>
      <c r="AU19" s="23" t="s">
        <v>277</v>
      </c>
      <c r="AV19" s="23"/>
      <c r="AW19" s="23"/>
      <c r="AX19" s="23"/>
      <c r="AY19" s="1248">
        <f>ROUND(1.98*AQ19,2)</f>
        <v>198</v>
      </c>
      <c r="AZ19" s="1248"/>
      <c r="BA19" s="1248"/>
      <c r="BB19" s="1248"/>
      <c r="BC19" s="1248"/>
      <c r="BD19" s="1248"/>
      <c r="BE19" s="23" t="s">
        <v>141</v>
      </c>
      <c r="BF19" s="23"/>
      <c r="BG19" s="23"/>
      <c r="BH19" s="23"/>
      <c r="BI19" s="23"/>
      <c r="BJ19" s="23"/>
      <c r="BK19" s="23"/>
      <c r="BL19" s="23"/>
      <c r="BM19" s="23"/>
      <c r="BN19" s="23"/>
      <c r="BO19" s="23"/>
      <c r="BP19" s="23"/>
      <c r="BQ19" s="23"/>
      <c r="BR19" s="23"/>
      <c r="BS19" s="43"/>
    </row>
    <row r="20" spans="1:71" s="1" customFormat="1" ht="16" customHeight="1">
      <c r="A20" s="814"/>
      <c r="B20" s="815"/>
      <c r="C20" s="759" t="s">
        <v>280</v>
      </c>
      <c r="D20" s="759"/>
      <c r="E20" s="759"/>
      <c r="F20" s="759"/>
      <c r="G20" s="759"/>
      <c r="H20" s="759"/>
      <c r="I20" s="759"/>
      <c r="J20" s="759"/>
      <c r="K20" s="759"/>
      <c r="L20" s="667" t="s">
        <v>341</v>
      </c>
      <c r="M20" s="667"/>
      <c r="N20" s="667"/>
      <c r="O20" s="667"/>
      <c r="P20" s="667"/>
      <c r="Q20" s="667"/>
      <c r="R20" s="667"/>
      <c r="S20" s="667"/>
      <c r="T20" s="667"/>
      <c r="U20" s="1185">
        <v>478.12</v>
      </c>
      <c r="V20" s="1186"/>
      <c r="W20" s="1186"/>
      <c r="X20" s="1186"/>
      <c r="Y20" s="1186"/>
      <c r="Z20" s="715" t="s">
        <v>141</v>
      </c>
      <c r="AA20" s="716"/>
      <c r="AB20" s="44"/>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6"/>
    </row>
    <row r="21" spans="1:71" s="1" customFormat="1" ht="16" customHeight="1">
      <c r="A21" s="814"/>
      <c r="B21" s="815"/>
      <c r="C21" s="818" t="s">
        <v>284</v>
      </c>
      <c r="D21" s="818"/>
      <c r="E21" s="818"/>
      <c r="F21" s="818"/>
      <c r="G21" s="818"/>
      <c r="H21" s="818"/>
      <c r="I21" s="818"/>
      <c r="J21" s="818"/>
      <c r="K21" s="818"/>
      <c r="L21" s="1245" t="s">
        <v>341</v>
      </c>
      <c r="M21" s="1246"/>
      <c r="N21" s="1246"/>
      <c r="O21" s="1246"/>
      <c r="P21" s="1246"/>
      <c r="Q21" s="1246"/>
      <c r="R21" s="1246"/>
      <c r="S21" s="1246"/>
      <c r="T21" s="1247"/>
      <c r="U21" s="1187">
        <v>34.82</v>
      </c>
      <c r="V21" s="1188"/>
      <c r="W21" s="1188"/>
      <c r="X21" s="1188"/>
      <c r="Y21" s="1188"/>
      <c r="Z21" s="804" t="s">
        <v>141</v>
      </c>
      <c r="AA21" s="805"/>
      <c r="AB21" s="47" t="s">
        <v>285</v>
      </c>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48"/>
    </row>
    <row r="22" spans="1:71" s="1" customFormat="1" ht="16" customHeight="1">
      <c r="A22" s="814"/>
      <c r="B22" s="815"/>
      <c r="C22" s="819" t="s">
        <v>286</v>
      </c>
      <c r="D22" s="819"/>
      <c r="E22" s="819"/>
      <c r="F22" s="819"/>
      <c r="G22" s="819"/>
      <c r="H22" s="819"/>
      <c r="I22" s="819"/>
      <c r="J22" s="819"/>
      <c r="K22" s="819"/>
      <c r="L22" s="1249" t="s">
        <v>341</v>
      </c>
      <c r="M22" s="1250"/>
      <c r="N22" s="1250"/>
      <c r="O22" s="1250"/>
      <c r="P22" s="1250"/>
      <c r="Q22" s="1250"/>
      <c r="R22" s="1250"/>
      <c r="S22" s="1250"/>
      <c r="T22" s="1251"/>
      <c r="U22" s="1195">
        <v>29.41</v>
      </c>
      <c r="V22" s="1196"/>
      <c r="W22" s="1196"/>
      <c r="X22" s="1196"/>
      <c r="Y22" s="1196"/>
      <c r="Z22" s="794" t="s">
        <v>141</v>
      </c>
      <c r="AA22" s="795"/>
      <c r="AB22" s="42"/>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43"/>
    </row>
    <row r="23" spans="1:71" s="1" customFormat="1" ht="16" customHeight="1">
      <c r="A23" s="814"/>
      <c r="B23" s="815"/>
      <c r="C23" s="819" t="s">
        <v>287</v>
      </c>
      <c r="D23" s="819"/>
      <c r="E23" s="819"/>
      <c r="F23" s="819"/>
      <c r="G23" s="819"/>
      <c r="H23" s="819"/>
      <c r="I23" s="819"/>
      <c r="J23" s="819"/>
      <c r="K23" s="819"/>
      <c r="L23" s="1249" t="s">
        <v>341</v>
      </c>
      <c r="M23" s="1250"/>
      <c r="N23" s="1250"/>
      <c r="O23" s="1250"/>
      <c r="P23" s="1250"/>
      <c r="Q23" s="1250"/>
      <c r="R23" s="1250"/>
      <c r="S23" s="1250"/>
      <c r="T23" s="1251"/>
      <c r="U23" s="1195">
        <v>50.33</v>
      </c>
      <c r="V23" s="1196"/>
      <c r="W23" s="1196"/>
      <c r="X23" s="1196"/>
      <c r="Y23" s="1196"/>
      <c r="Z23" s="794" t="s">
        <v>141</v>
      </c>
      <c r="AA23" s="795"/>
      <c r="AB23" s="42"/>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43"/>
    </row>
    <row r="24" spans="1:71" s="1" customFormat="1" ht="16" customHeight="1">
      <c r="A24" s="814"/>
      <c r="B24" s="815"/>
      <c r="C24" s="759" t="s">
        <v>288</v>
      </c>
      <c r="D24" s="759"/>
      <c r="E24" s="759"/>
      <c r="F24" s="759"/>
      <c r="G24" s="759"/>
      <c r="H24" s="759"/>
      <c r="I24" s="759"/>
      <c r="J24" s="759"/>
      <c r="K24" s="759"/>
      <c r="L24" s="797"/>
      <c r="M24" s="797"/>
      <c r="N24" s="797"/>
      <c r="O24" s="797"/>
      <c r="P24" s="797"/>
      <c r="Q24" s="797"/>
      <c r="R24" s="797"/>
      <c r="S24" s="797"/>
      <c r="T24" s="797"/>
      <c r="U24" s="1191">
        <v>398.32</v>
      </c>
      <c r="V24" s="1192"/>
      <c r="W24" s="1192"/>
      <c r="X24" s="1192"/>
      <c r="Y24" s="1192"/>
      <c r="Z24" s="800" t="s">
        <v>141</v>
      </c>
      <c r="AA24" s="801"/>
      <c r="AB24" s="786" t="s">
        <v>285</v>
      </c>
      <c r="AC24" s="787"/>
      <c r="AD24" s="787"/>
      <c r="AE24" s="787"/>
      <c r="AF24" s="787"/>
      <c r="AG24" s="787"/>
      <c r="AH24" s="787"/>
      <c r="AI24" s="787"/>
      <c r="AJ24" s="787"/>
      <c r="AK24" s="787"/>
      <c r="AL24" s="787"/>
      <c r="AM24" s="787"/>
      <c r="AN24" s="787"/>
      <c r="AO24" s="787"/>
      <c r="AP24" s="787"/>
      <c r="AQ24" s="787"/>
      <c r="AR24" s="787"/>
      <c r="AS24" s="787"/>
      <c r="AT24" s="787"/>
      <c r="AU24" s="787"/>
      <c r="AV24" s="787"/>
      <c r="AW24" s="787"/>
      <c r="AX24" s="787"/>
      <c r="AY24" s="787"/>
      <c r="AZ24" s="787"/>
      <c r="BA24" s="787"/>
      <c r="BB24" s="787"/>
      <c r="BC24" s="787"/>
      <c r="BD24" s="787"/>
      <c r="BE24" s="787"/>
      <c r="BF24" s="787"/>
      <c r="BG24" s="787"/>
      <c r="BH24" s="787"/>
      <c r="BI24" s="787"/>
      <c r="BJ24" s="787"/>
      <c r="BK24" s="787"/>
      <c r="BL24" s="787"/>
      <c r="BM24" s="787"/>
      <c r="BN24" s="787"/>
      <c r="BO24" s="787"/>
      <c r="BP24" s="787"/>
      <c r="BQ24" s="787"/>
      <c r="BR24" s="787"/>
      <c r="BS24" s="788"/>
    </row>
    <row r="25" spans="1:71" s="1" customFormat="1" ht="16" customHeight="1">
      <c r="A25" s="814"/>
      <c r="B25" s="815"/>
      <c r="C25" s="806" t="s">
        <v>289</v>
      </c>
      <c r="D25" s="807"/>
      <c r="E25" s="807"/>
      <c r="F25" s="807"/>
      <c r="G25" s="807"/>
      <c r="H25" s="807"/>
      <c r="I25" s="807"/>
      <c r="J25" s="807"/>
      <c r="K25" s="807"/>
      <c r="L25" s="807"/>
      <c r="M25" s="807"/>
      <c r="N25" s="807"/>
      <c r="O25" s="807"/>
      <c r="P25" s="807"/>
      <c r="Q25" s="807"/>
      <c r="R25" s="807"/>
      <c r="S25" s="807"/>
      <c r="T25" s="808"/>
      <c r="U25" s="1193"/>
      <c r="V25" s="1194"/>
      <c r="W25" s="1194"/>
      <c r="X25" s="1194"/>
      <c r="Y25" s="1194"/>
      <c r="Z25" s="804" t="s">
        <v>141</v>
      </c>
      <c r="AA25" s="805"/>
      <c r="AB25" s="42"/>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43"/>
    </row>
    <row r="26" spans="1:71" s="1" customFormat="1" ht="25.5" customHeight="1">
      <c r="A26" s="814"/>
      <c r="B26" s="815"/>
      <c r="C26" s="789" t="s">
        <v>290</v>
      </c>
      <c r="D26" s="790"/>
      <c r="E26" s="790"/>
      <c r="F26" s="790"/>
      <c r="G26" s="790"/>
      <c r="H26" s="790"/>
      <c r="I26" s="790"/>
      <c r="J26" s="790"/>
      <c r="K26" s="790"/>
      <c r="L26" s="790"/>
      <c r="M26" s="790"/>
      <c r="N26" s="790"/>
      <c r="O26" s="790"/>
      <c r="P26" s="790"/>
      <c r="Q26" s="790"/>
      <c r="R26" s="790"/>
      <c r="S26" s="790"/>
      <c r="T26" s="791"/>
      <c r="U26" s="1189"/>
      <c r="V26" s="1190"/>
      <c r="W26" s="1190"/>
      <c r="X26" s="1190"/>
      <c r="Y26" s="1190"/>
      <c r="Z26" s="794" t="s">
        <v>141</v>
      </c>
      <c r="AA26" s="795"/>
      <c r="AB26" s="42"/>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43"/>
    </row>
    <row r="27" spans="1:71" s="1" customFormat="1" ht="16" customHeight="1">
      <c r="A27" s="814"/>
      <c r="B27" s="815"/>
      <c r="C27" s="796" t="s">
        <v>291</v>
      </c>
      <c r="D27" s="790"/>
      <c r="E27" s="790"/>
      <c r="F27" s="790"/>
      <c r="G27" s="790"/>
      <c r="H27" s="790"/>
      <c r="I27" s="790"/>
      <c r="J27" s="790"/>
      <c r="K27" s="790"/>
      <c r="L27" s="790"/>
      <c r="M27" s="790"/>
      <c r="N27" s="790"/>
      <c r="O27" s="790"/>
      <c r="P27" s="790"/>
      <c r="Q27" s="790"/>
      <c r="R27" s="790"/>
      <c r="S27" s="790"/>
      <c r="T27" s="791"/>
      <c r="U27" s="1189"/>
      <c r="V27" s="1190"/>
      <c r="W27" s="1190"/>
      <c r="X27" s="1190"/>
      <c r="Y27" s="1190"/>
      <c r="Z27" s="794" t="s">
        <v>141</v>
      </c>
      <c r="AA27" s="795"/>
      <c r="AB27" s="42"/>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43"/>
    </row>
    <row r="28" spans="1:71" s="1" customFormat="1" ht="16" customHeight="1">
      <c r="A28" s="814"/>
      <c r="B28" s="815"/>
      <c r="C28" s="809" t="s">
        <v>292</v>
      </c>
      <c r="D28" s="810"/>
      <c r="E28" s="810"/>
      <c r="F28" s="810"/>
      <c r="G28" s="810"/>
      <c r="H28" s="810"/>
      <c r="I28" s="810"/>
      <c r="J28" s="810"/>
      <c r="K28" s="810"/>
      <c r="L28" s="810"/>
      <c r="M28" s="810"/>
      <c r="N28" s="810"/>
      <c r="O28" s="810"/>
      <c r="P28" s="810"/>
      <c r="Q28" s="810"/>
      <c r="R28" s="810"/>
      <c r="S28" s="810"/>
      <c r="T28" s="811"/>
      <c r="U28" s="1189">
        <v>330</v>
      </c>
      <c r="V28" s="1190"/>
      <c r="W28" s="1190"/>
      <c r="X28" s="1190"/>
      <c r="Y28" s="1190"/>
      <c r="Z28" s="794" t="s">
        <v>141</v>
      </c>
      <c r="AA28" s="795"/>
      <c r="AB28" s="42" t="s">
        <v>293</v>
      </c>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43"/>
    </row>
    <row r="29" spans="1:71" s="1" customFormat="1" ht="15.75" customHeight="1">
      <c r="A29" s="814"/>
      <c r="B29" s="815"/>
      <c r="C29" s="809" t="s">
        <v>294</v>
      </c>
      <c r="D29" s="810"/>
      <c r="E29" s="810"/>
      <c r="F29" s="810"/>
      <c r="G29" s="810"/>
      <c r="H29" s="810"/>
      <c r="I29" s="810"/>
      <c r="J29" s="810"/>
      <c r="K29" s="810"/>
      <c r="L29" s="810"/>
      <c r="M29" s="810"/>
      <c r="N29" s="810"/>
      <c r="O29" s="810"/>
      <c r="P29" s="810"/>
      <c r="Q29" s="810"/>
      <c r="R29" s="810"/>
      <c r="S29" s="810"/>
      <c r="T29" s="811"/>
      <c r="U29" s="1254"/>
      <c r="V29" s="1255"/>
      <c r="W29" s="1255"/>
      <c r="X29" s="1255"/>
      <c r="Y29" s="1255"/>
      <c r="Z29" s="800" t="s">
        <v>141</v>
      </c>
      <c r="AA29" s="801"/>
      <c r="AB29" s="49" t="s">
        <v>295</v>
      </c>
      <c r="AC29" s="25"/>
      <c r="AD29" s="25"/>
      <c r="AE29" s="25"/>
      <c r="AF29" s="25"/>
      <c r="AG29" s="25"/>
      <c r="AH29" s="25"/>
      <c r="AI29" s="25"/>
      <c r="AJ29" s="25"/>
      <c r="AK29" s="25"/>
      <c r="AL29" s="25"/>
      <c r="AM29" s="25"/>
      <c r="AN29" s="25"/>
      <c r="AO29" s="25"/>
      <c r="AP29" s="50" t="s">
        <v>167</v>
      </c>
      <c r="AQ29" s="1253">
        <v>100</v>
      </c>
      <c r="AR29" s="1253"/>
      <c r="AS29" s="1253"/>
      <c r="AT29" s="1253"/>
      <c r="AU29" s="25" t="s">
        <v>277</v>
      </c>
      <c r="AV29" s="25"/>
      <c r="AW29" s="25"/>
      <c r="AX29" s="25"/>
      <c r="AY29" s="1253">
        <f>ROUND(3.3*AQ29,2)</f>
        <v>330</v>
      </c>
      <c r="AZ29" s="1253"/>
      <c r="BA29" s="1253"/>
      <c r="BB29" s="1253"/>
      <c r="BC29" s="1253"/>
      <c r="BD29" s="1253"/>
      <c r="BE29" s="25" t="s">
        <v>141</v>
      </c>
      <c r="BF29" s="25"/>
      <c r="BG29" s="23"/>
      <c r="BH29" s="23"/>
      <c r="BI29" s="51"/>
      <c r="BJ29" s="51"/>
      <c r="BK29" s="51"/>
      <c r="BL29" s="51"/>
      <c r="BM29" s="51"/>
      <c r="BN29" s="51"/>
      <c r="BO29" s="51"/>
      <c r="BP29" s="51"/>
      <c r="BQ29" s="51"/>
      <c r="BR29" s="51"/>
      <c r="BS29" s="52"/>
    </row>
    <row r="30" spans="1:71" s="1" customFormat="1" ht="16" customHeight="1" thickBot="1">
      <c r="A30" s="816"/>
      <c r="B30" s="817"/>
      <c r="C30" s="751" t="s">
        <v>296</v>
      </c>
      <c r="D30" s="827"/>
      <c r="E30" s="827"/>
      <c r="F30" s="827"/>
      <c r="G30" s="827"/>
      <c r="H30" s="827"/>
      <c r="I30" s="827"/>
      <c r="J30" s="827"/>
      <c r="K30" s="827"/>
      <c r="L30" s="827"/>
      <c r="M30" s="827"/>
      <c r="N30" s="827"/>
      <c r="O30" s="827"/>
      <c r="P30" s="827"/>
      <c r="Q30" s="827"/>
      <c r="R30" s="827"/>
      <c r="S30" s="827"/>
      <c r="T30" s="828"/>
      <c r="U30" s="1256">
        <f>SUM(U15:Y16,U18:Y19,U21:Y24,U28)</f>
        <v>1916</v>
      </c>
      <c r="V30" s="1257"/>
      <c r="W30" s="1257"/>
      <c r="X30" s="1257"/>
      <c r="Y30" s="1257"/>
      <c r="Z30" s="831" t="s">
        <v>141</v>
      </c>
      <c r="AA30" s="832"/>
      <c r="AB30" s="53"/>
      <c r="AC30" s="54" t="s">
        <v>297</v>
      </c>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5"/>
      <c r="BE30" s="55"/>
      <c r="BF30" s="55"/>
      <c r="BG30" s="55"/>
      <c r="BH30" s="55"/>
      <c r="BI30" s="55"/>
      <c r="BJ30" s="55"/>
      <c r="BK30" s="55"/>
      <c r="BL30" s="55"/>
      <c r="BM30" s="55"/>
      <c r="BN30" s="55"/>
      <c r="BO30" s="55"/>
      <c r="BP30" s="55"/>
      <c r="BQ30" s="55"/>
      <c r="BR30" s="55"/>
      <c r="BS30" s="56"/>
    </row>
    <row r="31" spans="1:71" s="1" customFormat="1" ht="4.5" customHeight="1" thickBot="1">
      <c r="A31" s="35"/>
      <c r="B31" s="35"/>
      <c r="C31" s="24"/>
      <c r="D31" s="24"/>
      <c r="E31" s="24"/>
      <c r="F31" s="24"/>
      <c r="G31" s="24"/>
      <c r="H31" s="24"/>
      <c r="I31" s="24"/>
      <c r="J31" s="24"/>
      <c r="K31" s="24"/>
      <c r="L31" s="24"/>
      <c r="M31" s="24"/>
      <c r="N31" s="24"/>
      <c r="O31" s="24"/>
      <c r="P31" s="24"/>
      <c r="Q31" s="24"/>
      <c r="R31" s="24"/>
      <c r="S31" s="24"/>
      <c r="T31" s="24"/>
      <c r="U31" s="37"/>
      <c r="V31" s="37"/>
      <c r="W31" s="37"/>
      <c r="X31" s="37"/>
      <c r="Y31" s="37"/>
      <c r="Z31" s="37"/>
      <c r="AA31" s="37"/>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51"/>
      <c r="BE31" s="51"/>
      <c r="BF31" s="51"/>
      <c r="BG31" s="51"/>
      <c r="BH31" s="51"/>
      <c r="BI31" s="51"/>
      <c r="BJ31" s="51"/>
      <c r="BK31" s="51"/>
      <c r="BL31" s="51"/>
      <c r="BM31" s="51"/>
      <c r="BN31" s="51"/>
      <c r="BO31" s="51"/>
      <c r="BP31" s="51"/>
      <c r="BQ31" s="51"/>
      <c r="BR31" s="51"/>
      <c r="BS31" s="51"/>
    </row>
    <row r="32" spans="1:71" s="1" customFormat="1" ht="15.75" customHeight="1">
      <c r="A32" s="833" t="s">
        <v>298</v>
      </c>
      <c r="B32" s="834"/>
      <c r="C32" s="834"/>
      <c r="D32" s="834"/>
      <c r="E32" s="834"/>
      <c r="F32" s="834"/>
      <c r="G32" s="834"/>
      <c r="H32" s="834"/>
      <c r="I32" s="834"/>
      <c r="J32" s="834"/>
      <c r="K32" s="834"/>
      <c r="L32" s="834"/>
      <c r="M32" s="834"/>
      <c r="N32" s="834"/>
      <c r="O32" s="834"/>
      <c r="P32" s="834"/>
      <c r="Q32" s="834"/>
      <c r="R32" s="834"/>
      <c r="S32" s="834"/>
      <c r="T32" s="834"/>
      <c r="U32" s="834"/>
      <c r="V32" s="834"/>
      <c r="W32" s="834"/>
      <c r="X32" s="834"/>
      <c r="Y32" s="834"/>
      <c r="Z32" s="834"/>
      <c r="AA32" s="834"/>
      <c r="AB32" s="834"/>
      <c r="AC32" s="834"/>
      <c r="AD32" s="834"/>
      <c r="AE32" s="834"/>
      <c r="AF32" s="834"/>
      <c r="AG32" s="834"/>
      <c r="AH32" s="834"/>
      <c r="AI32" s="834"/>
      <c r="AJ32" s="834"/>
      <c r="AK32" s="834"/>
      <c r="AL32" s="834"/>
      <c r="AM32" s="834"/>
      <c r="AN32" s="834"/>
      <c r="AO32" s="834"/>
      <c r="AP32" s="834"/>
      <c r="AQ32" s="834"/>
      <c r="AR32" s="834"/>
      <c r="AS32" s="834"/>
      <c r="AT32" s="834"/>
      <c r="AU32" s="834"/>
      <c r="AV32" s="834"/>
      <c r="AW32" s="834"/>
      <c r="AX32" s="834"/>
      <c r="AY32" s="834"/>
      <c r="AZ32" s="834"/>
      <c r="BA32" s="834"/>
      <c r="BB32" s="834"/>
      <c r="BC32" s="834"/>
      <c r="BD32" s="834"/>
      <c r="BE32" s="834"/>
      <c r="BF32" s="834"/>
      <c r="BG32" s="834"/>
      <c r="BH32" s="834"/>
      <c r="BI32" s="834"/>
      <c r="BJ32" s="834"/>
      <c r="BK32" s="834"/>
      <c r="BL32" s="834"/>
      <c r="BM32" s="834"/>
      <c r="BN32" s="834"/>
      <c r="BO32" s="834"/>
      <c r="BP32" s="834"/>
      <c r="BQ32" s="834"/>
      <c r="BR32" s="834"/>
      <c r="BS32" s="835"/>
    </row>
    <row r="33" spans="1:71" s="1" customFormat="1" ht="15.75" customHeight="1">
      <c r="A33" s="1258" t="s">
        <v>335</v>
      </c>
      <c r="B33" s="1259"/>
      <c r="C33" s="1259"/>
      <c r="D33" s="1259"/>
      <c r="E33" s="1259"/>
      <c r="F33" s="1259"/>
      <c r="G33" s="1259"/>
      <c r="H33" s="1259"/>
      <c r="I33" s="1259"/>
      <c r="J33" s="1259"/>
      <c r="K33" s="1259"/>
      <c r="L33" s="1259"/>
      <c r="M33" s="1259"/>
      <c r="N33" s="1259"/>
      <c r="O33" s="1259"/>
      <c r="P33" s="1259"/>
      <c r="Q33" s="1259"/>
      <c r="R33" s="1259"/>
      <c r="S33" s="1259"/>
      <c r="T33" s="1259"/>
      <c r="U33" s="1259"/>
      <c r="V33" s="1259"/>
      <c r="W33" s="1259"/>
      <c r="X33" s="1259"/>
      <c r="Y33" s="1259"/>
      <c r="Z33" s="1259"/>
      <c r="AA33" s="1259"/>
      <c r="AB33" s="1259"/>
      <c r="AC33" s="1259"/>
      <c r="AD33" s="1259"/>
      <c r="AE33" s="1259"/>
      <c r="AF33" s="1259"/>
      <c r="AG33" s="1259"/>
      <c r="AH33" s="1259"/>
      <c r="AI33" s="1259"/>
      <c r="AJ33" s="1259"/>
      <c r="AK33" s="1259"/>
      <c r="AL33" s="1259"/>
      <c r="AM33" s="1259"/>
      <c r="AN33" s="1259"/>
      <c r="AO33" s="1259"/>
      <c r="AP33" s="1259"/>
      <c r="AQ33" s="1259"/>
      <c r="AR33" s="1259"/>
      <c r="AS33" s="1259"/>
      <c r="AT33" s="1259"/>
      <c r="AU33" s="1259"/>
      <c r="AV33" s="1259"/>
      <c r="AW33" s="1259"/>
      <c r="AX33" s="1259"/>
      <c r="AY33" s="1259"/>
      <c r="AZ33" s="1259"/>
      <c r="BA33" s="1259"/>
      <c r="BB33" s="1259"/>
      <c r="BC33" s="1259"/>
      <c r="BD33" s="1259"/>
      <c r="BE33" s="1259"/>
      <c r="BF33" s="1259"/>
      <c r="BG33" s="1259"/>
      <c r="BH33" s="1259"/>
      <c r="BI33" s="1259"/>
      <c r="BJ33" s="1259"/>
      <c r="BK33" s="1259"/>
      <c r="BL33" s="1259"/>
      <c r="BM33" s="1259"/>
      <c r="BN33" s="1259"/>
      <c r="BO33" s="1259"/>
      <c r="BP33" s="1259"/>
      <c r="BQ33" s="1259"/>
      <c r="BR33" s="1259"/>
      <c r="BS33" s="1260"/>
    </row>
    <row r="34" spans="1:71" s="1" customFormat="1" ht="15.75" customHeight="1">
      <c r="A34" s="1258"/>
      <c r="B34" s="1259"/>
      <c r="C34" s="1259"/>
      <c r="D34" s="1259"/>
      <c r="E34" s="1259"/>
      <c r="F34" s="1259"/>
      <c r="G34" s="1259"/>
      <c r="H34" s="1259"/>
      <c r="I34" s="1259"/>
      <c r="J34" s="1259"/>
      <c r="K34" s="1259"/>
      <c r="L34" s="1259"/>
      <c r="M34" s="1259"/>
      <c r="N34" s="1259"/>
      <c r="O34" s="1259"/>
      <c r="P34" s="1259"/>
      <c r="Q34" s="1259"/>
      <c r="R34" s="1259"/>
      <c r="S34" s="1259"/>
      <c r="T34" s="1259"/>
      <c r="U34" s="1259"/>
      <c r="V34" s="1259"/>
      <c r="W34" s="1259"/>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59"/>
      <c r="AS34" s="1259"/>
      <c r="AT34" s="1259"/>
      <c r="AU34" s="1259"/>
      <c r="AV34" s="1259"/>
      <c r="AW34" s="1259"/>
      <c r="AX34" s="1259"/>
      <c r="AY34" s="1259"/>
      <c r="AZ34" s="1259"/>
      <c r="BA34" s="1259"/>
      <c r="BB34" s="1259"/>
      <c r="BC34" s="1259"/>
      <c r="BD34" s="1259"/>
      <c r="BE34" s="1259"/>
      <c r="BF34" s="1259"/>
      <c r="BG34" s="1259"/>
      <c r="BH34" s="1259"/>
      <c r="BI34" s="1259"/>
      <c r="BJ34" s="1259"/>
      <c r="BK34" s="1259"/>
      <c r="BL34" s="1259"/>
      <c r="BM34" s="1259"/>
      <c r="BN34" s="1259"/>
      <c r="BO34" s="1259"/>
      <c r="BP34" s="1259"/>
      <c r="BQ34" s="1259"/>
      <c r="BR34" s="1259"/>
      <c r="BS34" s="1260"/>
    </row>
    <row r="35" spans="1:71" s="1" customFormat="1" ht="15.75" customHeight="1">
      <c r="A35" s="1258"/>
      <c r="B35" s="1259"/>
      <c r="C35" s="1259"/>
      <c r="D35" s="1259"/>
      <c r="E35" s="1259"/>
      <c r="F35" s="1259"/>
      <c r="G35" s="1259"/>
      <c r="H35" s="1259"/>
      <c r="I35" s="1259"/>
      <c r="J35" s="1259"/>
      <c r="K35" s="1259"/>
      <c r="L35" s="1259"/>
      <c r="M35" s="1259"/>
      <c r="N35" s="1259"/>
      <c r="O35" s="1259"/>
      <c r="P35" s="1259"/>
      <c r="Q35" s="1259"/>
      <c r="R35" s="1259"/>
      <c r="S35" s="1259"/>
      <c r="T35" s="1259"/>
      <c r="U35" s="1259"/>
      <c r="V35" s="1259"/>
      <c r="W35" s="1259"/>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59"/>
      <c r="AS35" s="1259"/>
      <c r="AT35" s="1259"/>
      <c r="AU35" s="1259"/>
      <c r="AV35" s="1259"/>
      <c r="AW35" s="1259"/>
      <c r="AX35" s="1259"/>
      <c r="AY35" s="1259"/>
      <c r="AZ35" s="1259"/>
      <c r="BA35" s="1259"/>
      <c r="BB35" s="1259"/>
      <c r="BC35" s="1259"/>
      <c r="BD35" s="1259"/>
      <c r="BE35" s="1259"/>
      <c r="BF35" s="1259"/>
      <c r="BG35" s="1259"/>
      <c r="BH35" s="1259"/>
      <c r="BI35" s="1259"/>
      <c r="BJ35" s="1259"/>
      <c r="BK35" s="1259"/>
      <c r="BL35" s="1259"/>
      <c r="BM35" s="1259"/>
      <c r="BN35" s="1259"/>
      <c r="BO35" s="1259"/>
      <c r="BP35" s="1259"/>
      <c r="BQ35" s="1259"/>
      <c r="BR35" s="1259"/>
      <c r="BS35" s="1260"/>
    </row>
    <row r="36" spans="1:71" s="1" customFormat="1" ht="15.75" customHeight="1">
      <c r="A36" s="1258"/>
      <c r="B36" s="1259"/>
      <c r="C36" s="1259"/>
      <c r="D36" s="1259"/>
      <c r="E36" s="1259"/>
      <c r="F36" s="1259"/>
      <c r="G36" s="1259"/>
      <c r="H36" s="1259"/>
      <c r="I36" s="1259"/>
      <c r="J36" s="1259"/>
      <c r="K36" s="1259"/>
      <c r="L36" s="1259"/>
      <c r="M36" s="1259"/>
      <c r="N36" s="1259"/>
      <c r="O36" s="1259"/>
      <c r="P36" s="1259"/>
      <c r="Q36" s="1259"/>
      <c r="R36" s="1259"/>
      <c r="S36" s="1259"/>
      <c r="T36" s="1259"/>
      <c r="U36" s="1259"/>
      <c r="V36" s="1259"/>
      <c r="W36" s="1259"/>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59"/>
      <c r="AS36" s="1259"/>
      <c r="AT36" s="1259"/>
      <c r="AU36" s="1259"/>
      <c r="AV36" s="1259"/>
      <c r="AW36" s="1259"/>
      <c r="AX36" s="1259"/>
      <c r="AY36" s="1259"/>
      <c r="AZ36" s="1259"/>
      <c r="BA36" s="1259"/>
      <c r="BB36" s="1259"/>
      <c r="BC36" s="1259"/>
      <c r="BD36" s="1259"/>
      <c r="BE36" s="1259"/>
      <c r="BF36" s="1259"/>
      <c r="BG36" s="1259"/>
      <c r="BH36" s="1259"/>
      <c r="BI36" s="1259"/>
      <c r="BJ36" s="1259"/>
      <c r="BK36" s="1259"/>
      <c r="BL36" s="1259"/>
      <c r="BM36" s="1259"/>
      <c r="BN36" s="1259"/>
      <c r="BO36" s="1259"/>
      <c r="BP36" s="1259"/>
      <c r="BQ36" s="1259"/>
      <c r="BR36" s="1259"/>
      <c r="BS36" s="1260"/>
    </row>
    <row r="37" spans="1:71" s="1" customFormat="1" ht="15.75" customHeight="1">
      <c r="A37" s="1258"/>
      <c r="B37" s="1259"/>
      <c r="C37" s="1259"/>
      <c r="D37" s="1259"/>
      <c r="E37" s="1259"/>
      <c r="F37" s="1259"/>
      <c r="G37" s="1259"/>
      <c r="H37" s="1259"/>
      <c r="I37" s="1259"/>
      <c r="J37" s="1259"/>
      <c r="K37" s="1259"/>
      <c r="L37" s="1259"/>
      <c r="M37" s="1259"/>
      <c r="N37" s="1259"/>
      <c r="O37" s="1259"/>
      <c r="P37" s="1259"/>
      <c r="Q37" s="1259"/>
      <c r="R37" s="1259"/>
      <c r="S37" s="1259"/>
      <c r="T37" s="1259"/>
      <c r="U37" s="1259"/>
      <c r="V37" s="1259"/>
      <c r="W37" s="1259"/>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59"/>
      <c r="AS37" s="1259"/>
      <c r="AT37" s="1259"/>
      <c r="AU37" s="1259"/>
      <c r="AV37" s="1259"/>
      <c r="AW37" s="1259"/>
      <c r="AX37" s="1259"/>
      <c r="AY37" s="1259"/>
      <c r="AZ37" s="1259"/>
      <c r="BA37" s="1259"/>
      <c r="BB37" s="1259"/>
      <c r="BC37" s="1259"/>
      <c r="BD37" s="1259"/>
      <c r="BE37" s="1259"/>
      <c r="BF37" s="1259"/>
      <c r="BG37" s="1259"/>
      <c r="BH37" s="1259"/>
      <c r="BI37" s="1259"/>
      <c r="BJ37" s="1259"/>
      <c r="BK37" s="1259"/>
      <c r="BL37" s="1259"/>
      <c r="BM37" s="1259"/>
      <c r="BN37" s="1259"/>
      <c r="BO37" s="1259"/>
      <c r="BP37" s="1259"/>
      <c r="BQ37" s="1259"/>
      <c r="BR37" s="1259"/>
      <c r="BS37" s="1260"/>
    </row>
    <row r="38" spans="1:71" s="1" customFormat="1" ht="15.75" customHeight="1">
      <c r="A38" s="1258"/>
      <c r="B38" s="1259"/>
      <c r="C38" s="1259"/>
      <c r="D38" s="1259"/>
      <c r="E38" s="1259"/>
      <c r="F38" s="1259"/>
      <c r="G38" s="1259"/>
      <c r="H38" s="1259"/>
      <c r="I38" s="1259"/>
      <c r="J38" s="1259"/>
      <c r="K38" s="1259"/>
      <c r="L38" s="1259"/>
      <c r="M38" s="1259"/>
      <c r="N38" s="1259"/>
      <c r="O38" s="1259"/>
      <c r="P38" s="1259"/>
      <c r="Q38" s="1259"/>
      <c r="R38" s="1259"/>
      <c r="S38" s="1259"/>
      <c r="T38" s="1259"/>
      <c r="U38" s="1259"/>
      <c r="V38" s="1259"/>
      <c r="W38" s="1259"/>
      <c r="X38" s="1259"/>
      <c r="Y38" s="1259"/>
      <c r="Z38" s="1259"/>
      <c r="AA38" s="1259"/>
      <c r="AB38" s="1259"/>
      <c r="AC38" s="1259"/>
      <c r="AD38" s="1259"/>
      <c r="AE38" s="1259"/>
      <c r="AF38" s="1259"/>
      <c r="AG38" s="1259"/>
      <c r="AH38" s="1259"/>
      <c r="AI38" s="1259"/>
      <c r="AJ38" s="1259"/>
      <c r="AK38" s="1259"/>
      <c r="AL38" s="1259"/>
      <c r="AM38" s="1259"/>
      <c r="AN38" s="1259"/>
      <c r="AO38" s="1259"/>
      <c r="AP38" s="1259"/>
      <c r="AQ38" s="1259"/>
      <c r="AR38" s="1259"/>
      <c r="AS38" s="1259"/>
      <c r="AT38" s="1259"/>
      <c r="AU38" s="1259"/>
      <c r="AV38" s="1259"/>
      <c r="AW38" s="1259"/>
      <c r="AX38" s="1259"/>
      <c r="AY38" s="1259"/>
      <c r="AZ38" s="1259"/>
      <c r="BA38" s="1259"/>
      <c r="BB38" s="1259"/>
      <c r="BC38" s="1259"/>
      <c r="BD38" s="1259"/>
      <c r="BE38" s="1259"/>
      <c r="BF38" s="1259"/>
      <c r="BG38" s="1259"/>
      <c r="BH38" s="1259"/>
      <c r="BI38" s="1259"/>
      <c r="BJ38" s="1259"/>
      <c r="BK38" s="1259"/>
      <c r="BL38" s="1259"/>
      <c r="BM38" s="1259"/>
      <c r="BN38" s="1259"/>
      <c r="BO38" s="1259"/>
      <c r="BP38" s="1259"/>
      <c r="BQ38" s="1259"/>
      <c r="BR38" s="1259"/>
      <c r="BS38" s="1260"/>
    </row>
    <row r="39" spans="1:71" s="1" customFormat="1" ht="15.75" customHeight="1">
      <c r="A39" s="1258"/>
      <c r="B39" s="1259"/>
      <c r="C39" s="1259"/>
      <c r="D39" s="1259"/>
      <c r="E39" s="1259"/>
      <c r="F39" s="1259"/>
      <c r="G39" s="1259"/>
      <c r="H39" s="1259"/>
      <c r="I39" s="1259"/>
      <c r="J39" s="1259"/>
      <c r="K39" s="1259"/>
      <c r="L39" s="1259"/>
      <c r="M39" s="1259"/>
      <c r="N39" s="1259"/>
      <c r="O39" s="1259"/>
      <c r="P39" s="1259"/>
      <c r="Q39" s="1259"/>
      <c r="R39" s="1259"/>
      <c r="S39" s="1259"/>
      <c r="T39" s="1259"/>
      <c r="U39" s="1259"/>
      <c r="V39" s="1259"/>
      <c r="W39" s="1259"/>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59"/>
      <c r="AS39" s="1259"/>
      <c r="AT39" s="1259"/>
      <c r="AU39" s="1259"/>
      <c r="AV39" s="1259"/>
      <c r="AW39" s="1259"/>
      <c r="AX39" s="1259"/>
      <c r="AY39" s="1259"/>
      <c r="AZ39" s="1259"/>
      <c r="BA39" s="1259"/>
      <c r="BB39" s="1259"/>
      <c r="BC39" s="1259"/>
      <c r="BD39" s="1259"/>
      <c r="BE39" s="1259"/>
      <c r="BF39" s="1259"/>
      <c r="BG39" s="1259"/>
      <c r="BH39" s="1259"/>
      <c r="BI39" s="1259"/>
      <c r="BJ39" s="1259"/>
      <c r="BK39" s="1259"/>
      <c r="BL39" s="1259"/>
      <c r="BM39" s="1259"/>
      <c r="BN39" s="1259"/>
      <c r="BO39" s="1259"/>
      <c r="BP39" s="1259"/>
      <c r="BQ39" s="1259"/>
      <c r="BR39" s="1259"/>
      <c r="BS39" s="1260"/>
    </row>
    <row r="40" spans="1:71" s="1" customFormat="1" ht="15.75" customHeight="1">
      <c r="A40" s="1258"/>
      <c r="B40" s="1259"/>
      <c r="C40" s="1259"/>
      <c r="D40" s="1259"/>
      <c r="E40" s="1259"/>
      <c r="F40" s="1259"/>
      <c r="G40" s="1259"/>
      <c r="H40" s="1259"/>
      <c r="I40" s="1259"/>
      <c r="J40" s="1259"/>
      <c r="K40" s="1259"/>
      <c r="L40" s="1259"/>
      <c r="M40" s="1259"/>
      <c r="N40" s="1259"/>
      <c r="O40" s="1259"/>
      <c r="P40" s="1259"/>
      <c r="Q40" s="1259"/>
      <c r="R40" s="1259"/>
      <c r="S40" s="1259"/>
      <c r="T40" s="1259"/>
      <c r="U40" s="1259"/>
      <c r="V40" s="1259"/>
      <c r="W40" s="1259"/>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59"/>
      <c r="AS40" s="1259"/>
      <c r="AT40" s="1259"/>
      <c r="AU40" s="1259"/>
      <c r="AV40" s="1259"/>
      <c r="AW40" s="1259"/>
      <c r="AX40" s="1259"/>
      <c r="AY40" s="1259"/>
      <c r="AZ40" s="1259"/>
      <c r="BA40" s="1259"/>
      <c r="BB40" s="1259"/>
      <c r="BC40" s="1259"/>
      <c r="BD40" s="1259"/>
      <c r="BE40" s="1259"/>
      <c r="BF40" s="1259"/>
      <c r="BG40" s="1259"/>
      <c r="BH40" s="1259"/>
      <c r="BI40" s="1259"/>
      <c r="BJ40" s="1259"/>
      <c r="BK40" s="1259"/>
      <c r="BL40" s="1259"/>
      <c r="BM40" s="1259"/>
      <c r="BN40" s="1259"/>
      <c r="BO40" s="1259"/>
      <c r="BP40" s="1259"/>
      <c r="BQ40" s="1259"/>
      <c r="BR40" s="1259"/>
      <c r="BS40" s="1260"/>
    </row>
    <row r="41" spans="1:71" s="1" customFormat="1" ht="15.75" customHeight="1">
      <c r="A41" s="1258"/>
      <c r="B41" s="1259"/>
      <c r="C41" s="1259"/>
      <c r="D41" s="1259"/>
      <c r="E41" s="1259"/>
      <c r="F41" s="1259"/>
      <c r="G41" s="1259"/>
      <c r="H41" s="1259"/>
      <c r="I41" s="1259"/>
      <c r="J41" s="1259"/>
      <c r="K41" s="1259"/>
      <c r="L41" s="1259"/>
      <c r="M41" s="1259"/>
      <c r="N41" s="1259"/>
      <c r="O41" s="1259"/>
      <c r="P41" s="1259"/>
      <c r="Q41" s="1259"/>
      <c r="R41" s="1259"/>
      <c r="S41" s="1259"/>
      <c r="T41" s="1259"/>
      <c r="U41" s="1259"/>
      <c r="V41" s="1259"/>
      <c r="W41" s="1259"/>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59"/>
      <c r="AS41" s="1259"/>
      <c r="AT41" s="1259"/>
      <c r="AU41" s="1259"/>
      <c r="AV41" s="1259"/>
      <c r="AW41" s="1259"/>
      <c r="AX41" s="1259"/>
      <c r="AY41" s="1259"/>
      <c r="AZ41" s="1259"/>
      <c r="BA41" s="1259"/>
      <c r="BB41" s="1259"/>
      <c r="BC41" s="1259"/>
      <c r="BD41" s="1259"/>
      <c r="BE41" s="1259"/>
      <c r="BF41" s="1259"/>
      <c r="BG41" s="1259"/>
      <c r="BH41" s="1259"/>
      <c r="BI41" s="1259"/>
      <c r="BJ41" s="1259"/>
      <c r="BK41" s="1259"/>
      <c r="BL41" s="1259"/>
      <c r="BM41" s="1259"/>
      <c r="BN41" s="1259"/>
      <c r="BO41" s="1259"/>
      <c r="BP41" s="1259"/>
      <c r="BQ41" s="1259"/>
      <c r="BR41" s="1259"/>
      <c r="BS41" s="1260"/>
    </row>
    <row r="42" spans="1:71" s="1" customFormat="1" ht="15.75" customHeight="1" thickBot="1">
      <c r="A42" s="1261"/>
      <c r="B42" s="1262"/>
      <c r="C42" s="1262"/>
      <c r="D42" s="1262"/>
      <c r="E42" s="1262"/>
      <c r="F42" s="1262"/>
      <c r="G42" s="1262"/>
      <c r="H42" s="1262"/>
      <c r="I42" s="1262"/>
      <c r="J42" s="1262"/>
      <c r="K42" s="1262"/>
      <c r="L42" s="1262"/>
      <c r="M42" s="1262"/>
      <c r="N42" s="1262"/>
      <c r="O42" s="1262"/>
      <c r="P42" s="1262"/>
      <c r="Q42" s="1262"/>
      <c r="R42" s="1262"/>
      <c r="S42" s="1262"/>
      <c r="T42" s="1262"/>
      <c r="U42" s="1262"/>
      <c r="V42" s="1262"/>
      <c r="W42" s="1262"/>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62"/>
      <c r="AS42" s="1262"/>
      <c r="AT42" s="1262"/>
      <c r="AU42" s="1262"/>
      <c r="AV42" s="1262"/>
      <c r="AW42" s="1262"/>
      <c r="AX42" s="1262"/>
      <c r="AY42" s="1262"/>
      <c r="AZ42" s="1262"/>
      <c r="BA42" s="1262"/>
      <c r="BB42" s="1262"/>
      <c r="BC42" s="1262"/>
      <c r="BD42" s="1262"/>
      <c r="BE42" s="1262"/>
      <c r="BF42" s="1262"/>
      <c r="BG42" s="1262"/>
      <c r="BH42" s="1262"/>
      <c r="BI42" s="1262"/>
      <c r="BJ42" s="1262"/>
      <c r="BK42" s="1262"/>
      <c r="BL42" s="1262"/>
      <c r="BM42" s="1262"/>
      <c r="BN42" s="1262"/>
      <c r="BO42" s="1262"/>
      <c r="BP42" s="1262"/>
      <c r="BQ42" s="1262"/>
      <c r="BR42" s="1262"/>
      <c r="BS42" s="1263"/>
    </row>
    <row r="43" spans="1:71" s="1" customFormat="1" ht="15.75" customHeight="1" thickBot="1">
      <c r="A43" s="57" t="s">
        <v>336</v>
      </c>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row>
    <row r="44" spans="1:71" s="1" customFormat="1" ht="15" customHeight="1">
      <c r="A44" s="858" t="s">
        <v>299</v>
      </c>
      <c r="B44" s="859"/>
      <c r="C44" s="682" t="s">
        <v>300</v>
      </c>
      <c r="D44" s="682"/>
      <c r="E44" s="864"/>
      <c r="F44" s="865" t="s">
        <v>301</v>
      </c>
      <c r="G44" s="866"/>
      <c r="H44" s="866"/>
      <c r="I44" s="866"/>
      <c r="J44" s="866"/>
      <c r="K44" s="866"/>
      <c r="L44" s="1264"/>
      <c r="M44" s="865" t="s">
        <v>302</v>
      </c>
      <c r="N44" s="866"/>
      <c r="O44" s="866"/>
      <c r="P44" s="866"/>
      <c r="Q44" s="866"/>
      <c r="R44" s="866"/>
      <c r="S44" s="1264"/>
      <c r="T44" s="836" t="s">
        <v>303</v>
      </c>
      <c r="U44" s="837"/>
      <c r="V44" s="837"/>
      <c r="W44" s="837"/>
      <c r="X44" s="837"/>
      <c r="Y44" s="837"/>
      <c r="Z44" s="837"/>
      <c r="AA44" s="837"/>
      <c r="AB44" s="837"/>
      <c r="AC44" s="837"/>
      <c r="AD44" s="837"/>
      <c r="AE44" s="837"/>
      <c r="AF44" s="837"/>
      <c r="AG44" s="837"/>
      <c r="AH44" s="837"/>
      <c r="AI44" s="837"/>
      <c r="AJ44" s="837"/>
      <c r="AK44" s="837"/>
      <c r="AL44" s="837"/>
      <c r="AM44" s="837"/>
      <c r="AN44" s="837"/>
      <c r="AO44" s="837"/>
      <c r="AP44" s="837"/>
      <c r="AQ44" s="837"/>
      <c r="AR44" s="837"/>
      <c r="AS44" s="837"/>
      <c r="AT44" s="837"/>
      <c r="AU44" s="837"/>
      <c r="AV44" s="837"/>
      <c r="AW44" s="837"/>
      <c r="AX44" s="837"/>
      <c r="AY44" s="837"/>
      <c r="AZ44" s="837"/>
      <c r="BA44" s="837"/>
      <c r="BB44" s="837"/>
      <c r="BC44" s="837"/>
      <c r="BD44" s="837"/>
      <c r="BE44" s="837"/>
      <c r="BF44" s="837"/>
      <c r="BG44" s="837"/>
      <c r="BH44" s="837"/>
      <c r="BI44" s="837"/>
      <c r="BJ44" s="838"/>
      <c r="BK44" s="681" t="s">
        <v>304</v>
      </c>
      <c r="BL44" s="682"/>
      <c r="BM44" s="682"/>
      <c r="BN44" s="682"/>
      <c r="BO44" s="682"/>
      <c r="BP44" s="683"/>
      <c r="BQ44" s="23"/>
      <c r="BR44" s="23"/>
      <c r="BS44" s="23"/>
    </row>
    <row r="45" spans="1:71" s="1" customFormat="1" ht="15" customHeight="1">
      <c r="A45" s="860"/>
      <c r="B45" s="861"/>
      <c r="C45" s="824"/>
      <c r="D45" s="824"/>
      <c r="E45" s="825"/>
      <c r="F45" s="867"/>
      <c r="G45" s="868"/>
      <c r="H45" s="868"/>
      <c r="I45" s="868"/>
      <c r="J45" s="868"/>
      <c r="K45" s="868"/>
      <c r="L45" s="869"/>
      <c r="M45" s="867"/>
      <c r="N45" s="868"/>
      <c r="O45" s="868"/>
      <c r="P45" s="868"/>
      <c r="Q45" s="868"/>
      <c r="R45" s="868"/>
      <c r="S45" s="869"/>
      <c r="T45" s="669" t="s">
        <v>305</v>
      </c>
      <c r="U45" s="670"/>
      <c r="V45" s="670"/>
      <c r="W45" s="670"/>
      <c r="X45" s="670"/>
      <c r="Y45" s="672"/>
      <c r="Z45" s="669" t="s">
        <v>306</v>
      </c>
      <c r="AA45" s="670"/>
      <c r="AB45" s="670"/>
      <c r="AC45" s="670"/>
      <c r="AD45" s="670"/>
      <c r="AE45" s="672"/>
      <c r="AF45" s="871" t="s">
        <v>307</v>
      </c>
      <c r="AG45" s="872"/>
      <c r="AH45" s="872"/>
      <c r="AI45" s="872"/>
      <c r="AJ45" s="872"/>
      <c r="AK45" s="872"/>
      <c r="AL45" s="873"/>
      <c r="AM45" s="669" t="s">
        <v>308</v>
      </c>
      <c r="AN45" s="670"/>
      <c r="AO45" s="670"/>
      <c r="AP45" s="670"/>
      <c r="AQ45" s="670"/>
      <c r="AR45" s="672"/>
      <c r="AS45" s="669" t="s">
        <v>309</v>
      </c>
      <c r="AT45" s="670"/>
      <c r="AU45" s="670"/>
      <c r="AV45" s="670"/>
      <c r="AW45" s="670"/>
      <c r="AX45" s="672"/>
      <c r="AY45" s="669" t="s">
        <v>310</v>
      </c>
      <c r="AZ45" s="670"/>
      <c r="BA45" s="670"/>
      <c r="BB45" s="670"/>
      <c r="BC45" s="670"/>
      <c r="BD45" s="672"/>
      <c r="BE45" s="669" t="s">
        <v>311</v>
      </c>
      <c r="BF45" s="670"/>
      <c r="BG45" s="670"/>
      <c r="BH45" s="670"/>
      <c r="BI45" s="670"/>
      <c r="BJ45" s="672"/>
      <c r="BK45" s="823"/>
      <c r="BL45" s="824"/>
      <c r="BM45" s="824"/>
      <c r="BN45" s="824"/>
      <c r="BO45" s="824"/>
      <c r="BP45" s="870"/>
      <c r="BQ45" s="23"/>
      <c r="BR45" s="23"/>
      <c r="BS45" s="23"/>
    </row>
    <row r="46" spans="1:71" s="1" customFormat="1" ht="8.25" customHeight="1">
      <c r="A46" s="860"/>
      <c r="B46" s="861"/>
      <c r="C46" s="658" t="s">
        <v>312</v>
      </c>
      <c r="D46" s="659"/>
      <c r="E46" s="660"/>
      <c r="F46" s="820" t="s">
        <v>173</v>
      </c>
      <c r="G46" s="821"/>
      <c r="H46" s="821"/>
      <c r="I46" s="821"/>
      <c r="J46" s="821"/>
      <c r="K46" s="821"/>
      <c r="L46" s="822"/>
      <c r="M46" s="820" t="s">
        <v>173</v>
      </c>
      <c r="N46" s="821"/>
      <c r="O46" s="821"/>
      <c r="P46" s="821"/>
      <c r="Q46" s="821"/>
      <c r="R46" s="821"/>
      <c r="S46" s="822"/>
      <c r="T46" s="820" t="s">
        <v>173</v>
      </c>
      <c r="U46" s="821"/>
      <c r="V46" s="821"/>
      <c r="W46" s="821"/>
      <c r="X46" s="821"/>
      <c r="Y46" s="822"/>
      <c r="Z46" s="820" t="s">
        <v>173</v>
      </c>
      <c r="AA46" s="821"/>
      <c r="AB46" s="821"/>
      <c r="AC46" s="821"/>
      <c r="AD46" s="821"/>
      <c r="AE46" s="822"/>
      <c r="AF46" s="820" t="s">
        <v>173</v>
      </c>
      <c r="AG46" s="821"/>
      <c r="AH46" s="821"/>
      <c r="AI46" s="821"/>
      <c r="AJ46" s="821"/>
      <c r="AK46" s="821"/>
      <c r="AL46" s="822"/>
      <c r="AM46" s="820" t="s">
        <v>173</v>
      </c>
      <c r="AN46" s="821"/>
      <c r="AO46" s="821"/>
      <c r="AP46" s="821"/>
      <c r="AQ46" s="821"/>
      <c r="AR46" s="822"/>
      <c r="AS46" s="820" t="s">
        <v>173</v>
      </c>
      <c r="AT46" s="821"/>
      <c r="AU46" s="821"/>
      <c r="AV46" s="821"/>
      <c r="AW46" s="821"/>
      <c r="AX46" s="822"/>
      <c r="AY46" s="820" t="s">
        <v>173</v>
      </c>
      <c r="AZ46" s="821"/>
      <c r="BA46" s="821"/>
      <c r="BB46" s="821"/>
      <c r="BC46" s="821"/>
      <c r="BD46" s="822"/>
      <c r="BE46" s="820" t="s">
        <v>173</v>
      </c>
      <c r="BF46" s="821"/>
      <c r="BG46" s="821"/>
      <c r="BH46" s="821"/>
      <c r="BI46" s="821"/>
      <c r="BJ46" s="822"/>
      <c r="BK46" s="820" t="s">
        <v>173</v>
      </c>
      <c r="BL46" s="821"/>
      <c r="BM46" s="821"/>
      <c r="BN46" s="821"/>
      <c r="BO46" s="821"/>
      <c r="BP46" s="874"/>
      <c r="BQ46" s="23"/>
      <c r="BR46" s="23"/>
      <c r="BS46" s="23"/>
    </row>
    <row r="47" spans="1:71" s="1" customFormat="1" ht="20.149999999999999" customHeight="1">
      <c r="A47" s="860"/>
      <c r="B47" s="861"/>
      <c r="C47" s="823"/>
      <c r="D47" s="824"/>
      <c r="E47" s="825"/>
      <c r="F47" s="1265">
        <f>'【参考】別紙１　表（記入例）'!L60</f>
        <v>368872</v>
      </c>
      <c r="G47" s="1266"/>
      <c r="H47" s="1266"/>
      <c r="I47" s="1266"/>
      <c r="J47" s="1266"/>
      <c r="K47" s="1266"/>
      <c r="L47" s="1267"/>
      <c r="M47" s="1265">
        <f>ROUNDDOWN(F47*1/2,0)</f>
        <v>184436</v>
      </c>
      <c r="N47" s="1266"/>
      <c r="O47" s="1266"/>
      <c r="P47" s="1266"/>
      <c r="Q47" s="1266"/>
      <c r="R47" s="1266"/>
      <c r="S47" s="1267"/>
      <c r="T47" s="1265">
        <v>122957</v>
      </c>
      <c r="U47" s="1266"/>
      <c r="V47" s="1266"/>
      <c r="W47" s="1266"/>
      <c r="X47" s="1266"/>
      <c r="Y47" s="1267"/>
      <c r="Z47" s="1265"/>
      <c r="AA47" s="1266"/>
      <c r="AB47" s="1266"/>
      <c r="AC47" s="1266"/>
      <c r="AD47" s="1266"/>
      <c r="AE47" s="1267"/>
      <c r="AF47" s="1265"/>
      <c r="AG47" s="1266"/>
      <c r="AH47" s="1266"/>
      <c r="AI47" s="1266"/>
      <c r="AJ47" s="1266"/>
      <c r="AK47" s="1266"/>
      <c r="AL47" s="1267"/>
      <c r="AM47" s="1265"/>
      <c r="AN47" s="1266"/>
      <c r="AO47" s="1266"/>
      <c r="AP47" s="1266"/>
      <c r="AQ47" s="1266"/>
      <c r="AR47" s="1267"/>
      <c r="AS47" s="1265"/>
      <c r="AT47" s="1266"/>
      <c r="AU47" s="1266"/>
      <c r="AV47" s="1266"/>
      <c r="AW47" s="1266"/>
      <c r="AX47" s="1267"/>
      <c r="AY47" s="1265"/>
      <c r="AZ47" s="1266"/>
      <c r="BA47" s="1266"/>
      <c r="BB47" s="1266"/>
      <c r="BC47" s="1266"/>
      <c r="BD47" s="1267"/>
      <c r="BE47" s="1265">
        <f>SUM(T47:BD47)</f>
        <v>122957</v>
      </c>
      <c r="BF47" s="1266"/>
      <c r="BG47" s="1266"/>
      <c r="BH47" s="1266"/>
      <c r="BI47" s="1266"/>
      <c r="BJ47" s="1267"/>
      <c r="BK47" s="1269">
        <f>F47+M47+BE47</f>
        <v>676265</v>
      </c>
      <c r="BL47" s="1270"/>
      <c r="BM47" s="1270"/>
      <c r="BN47" s="1270"/>
      <c r="BO47" s="1270"/>
      <c r="BP47" s="1271"/>
      <c r="BQ47" s="23"/>
      <c r="BR47" s="23"/>
      <c r="BS47" s="23"/>
    </row>
    <row r="48" spans="1:71" s="1" customFormat="1" ht="20.149999999999999" customHeight="1">
      <c r="A48" s="860"/>
      <c r="B48" s="861"/>
      <c r="C48" s="669"/>
      <c r="D48" s="670"/>
      <c r="E48" s="672"/>
      <c r="F48" s="1272"/>
      <c r="G48" s="1273"/>
      <c r="H48" s="1273"/>
      <c r="I48" s="1273"/>
      <c r="J48" s="1273"/>
      <c r="K48" s="1273"/>
      <c r="L48" s="1274"/>
      <c r="M48" s="669"/>
      <c r="N48" s="670"/>
      <c r="O48" s="670"/>
      <c r="P48" s="670"/>
      <c r="Q48" s="670"/>
      <c r="R48" s="670"/>
      <c r="S48" s="672"/>
      <c r="T48" s="699"/>
      <c r="U48" s="700"/>
      <c r="V48" s="700"/>
      <c r="W48" s="700"/>
      <c r="X48" s="700"/>
      <c r="Y48" s="701"/>
      <c r="Z48" s="699"/>
      <c r="AA48" s="700"/>
      <c r="AB48" s="700"/>
      <c r="AC48" s="700"/>
      <c r="AD48" s="700"/>
      <c r="AE48" s="701"/>
      <c r="AF48" s="699"/>
      <c r="AG48" s="700"/>
      <c r="AH48" s="700"/>
      <c r="AI48" s="700"/>
      <c r="AJ48" s="700"/>
      <c r="AK48" s="700"/>
      <c r="AL48" s="701"/>
      <c r="AM48" s="699"/>
      <c r="AN48" s="700"/>
      <c r="AO48" s="700"/>
      <c r="AP48" s="700"/>
      <c r="AQ48" s="700"/>
      <c r="AR48" s="701"/>
      <c r="AS48" s="699"/>
      <c r="AT48" s="700"/>
      <c r="AU48" s="700"/>
      <c r="AV48" s="700"/>
      <c r="AW48" s="700"/>
      <c r="AX48" s="701"/>
      <c r="AY48" s="699"/>
      <c r="AZ48" s="700"/>
      <c r="BA48" s="700"/>
      <c r="BB48" s="700"/>
      <c r="BC48" s="700"/>
      <c r="BD48" s="701"/>
      <c r="BE48" s="699"/>
      <c r="BF48" s="700"/>
      <c r="BG48" s="700"/>
      <c r="BH48" s="700"/>
      <c r="BI48" s="700"/>
      <c r="BJ48" s="701"/>
      <c r="BK48" s="699"/>
      <c r="BL48" s="700"/>
      <c r="BM48" s="700"/>
      <c r="BN48" s="700"/>
      <c r="BO48" s="700"/>
      <c r="BP48" s="1268"/>
      <c r="BQ48" s="23"/>
      <c r="BR48" s="23"/>
      <c r="BS48" s="23"/>
    </row>
    <row r="49" spans="1:86" s="1" customFormat="1" ht="20.149999999999999" customHeight="1" thickBot="1">
      <c r="A49" s="862"/>
      <c r="B49" s="863"/>
      <c r="C49" s="751" t="s">
        <v>311</v>
      </c>
      <c r="D49" s="827"/>
      <c r="E49" s="828"/>
      <c r="F49" s="1279">
        <f>SUM(F47:L48)</f>
        <v>368872</v>
      </c>
      <c r="G49" s="1280"/>
      <c r="H49" s="1280"/>
      <c r="I49" s="1280"/>
      <c r="J49" s="1280"/>
      <c r="K49" s="1280"/>
      <c r="L49" s="1281"/>
      <c r="M49" s="1279">
        <f>SUM(M47:S48)</f>
        <v>184436</v>
      </c>
      <c r="N49" s="1280"/>
      <c r="O49" s="1280"/>
      <c r="P49" s="1280"/>
      <c r="Q49" s="1280"/>
      <c r="R49" s="1280"/>
      <c r="S49" s="1281"/>
      <c r="T49" s="1282">
        <f>SUM(T47:Y48)</f>
        <v>122957</v>
      </c>
      <c r="U49" s="1283"/>
      <c r="V49" s="1283"/>
      <c r="W49" s="1283"/>
      <c r="X49" s="1283"/>
      <c r="Y49" s="1284"/>
      <c r="Z49" s="1285"/>
      <c r="AA49" s="1283"/>
      <c r="AB49" s="1283"/>
      <c r="AC49" s="1283"/>
      <c r="AD49" s="1283"/>
      <c r="AE49" s="1284"/>
      <c r="AF49" s="1285"/>
      <c r="AG49" s="1283"/>
      <c r="AH49" s="1283"/>
      <c r="AI49" s="1283"/>
      <c r="AJ49" s="1283"/>
      <c r="AK49" s="1283"/>
      <c r="AL49" s="1284"/>
      <c r="AM49" s="1285"/>
      <c r="AN49" s="1283"/>
      <c r="AO49" s="1283"/>
      <c r="AP49" s="1283"/>
      <c r="AQ49" s="1283"/>
      <c r="AR49" s="1284"/>
      <c r="AS49" s="1285"/>
      <c r="AT49" s="1283"/>
      <c r="AU49" s="1283"/>
      <c r="AV49" s="1283"/>
      <c r="AW49" s="1283"/>
      <c r="AX49" s="1284"/>
      <c r="AY49" s="1285"/>
      <c r="AZ49" s="1283"/>
      <c r="BA49" s="1283"/>
      <c r="BB49" s="1283"/>
      <c r="BC49" s="1283"/>
      <c r="BD49" s="1284"/>
      <c r="BE49" s="1282">
        <f>SUM(BE47:BJ48)</f>
        <v>122957</v>
      </c>
      <c r="BF49" s="1283"/>
      <c r="BG49" s="1283"/>
      <c r="BH49" s="1283"/>
      <c r="BI49" s="1283"/>
      <c r="BJ49" s="1284"/>
      <c r="BK49" s="1286">
        <f>SUM(BK47:BP48)</f>
        <v>676265</v>
      </c>
      <c r="BL49" s="1283"/>
      <c r="BM49" s="1283"/>
      <c r="BN49" s="1283"/>
      <c r="BO49" s="1283"/>
      <c r="BP49" s="1287"/>
      <c r="BQ49" s="23"/>
      <c r="BR49" s="23"/>
      <c r="BS49" s="23"/>
    </row>
    <row r="50" spans="1:86" s="1" customFormat="1" ht="15" customHeight="1">
      <c r="A50" s="1275" t="s">
        <v>313</v>
      </c>
      <c r="B50" s="682"/>
      <c r="C50" s="682"/>
      <c r="D50" s="682"/>
      <c r="E50" s="682"/>
      <c r="F50" s="682"/>
      <c r="G50" s="682"/>
      <c r="H50" s="682"/>
      <c r="I50" s="682"/>
      <c r="J50" s="682"/>
      <c r="K50" s="682"/>
      <c r="L50" s="682"/>
      <c r="M50" s="682"/>
      <c r="N50" s="1276"/>
      <c r="O50" s="682" t="s">
        <v>314</v>
      </c>
      <c r="P50" s="682"/>
      <c r="Q50" s="682"/>
      <c r="R50" s="682"/>
      <c r="S50" s="682"/>
      <c r="T50" s="682"/>
      <c r="U50" s="682"/>
      <c r="V50" s="682"/>
      <c r="W50" s="682" t="s">
        <v>315</v>
      </c>
      <c r="X50" s="682"/>
      <c r="Y50" s="682"/>
      <c r="Z50" s="682"/>
      <c r="AA50" s="682"/>
      <c r="AB50" s="682"/>
      <c r="AC50" s="682"/>
      <c r="AD50" s="682"/>
      <c r="AE50" s="682"/>
      <c r="AF50" s="682" t="s">
        <v>199</v>
      </c>
      <c r="AG50" s="682"/>
      <c r="AH50" s="681" t="s">
        <v>316</v>
      </c>
      <c r="AI50" s="682"/>
      <c r="AJ50" s="682"/>
      <c r="AK50" s="682"/>
      <c r="AL50" s="682"/>
      <c r="AM50" s="682"/>
      <c r="AN50" s="682"/>
      <c r="AO50" s="682"/>
      <c r="AP50" s="682"/>
      <c r="AQ50" s="682"/>
      <c r="AR50" s="682"/>
      <c r="AS50" s="682"/>
      <c r="AT50" s="682"/>
      <c r="AU50" s="682"/>
      <c r="AV50" s="885"/>
      <c r="AW50" s="887" t="s">
        <v>314</v>
      </c>
      <c r="AX50" s="682"/>
      <c r="AY50" s="682"/>
      <c r="AZ50" s="682"/>
      <c r="BA50" s="682"/>
      <c r="BB50" s="682"/>
      <c r="BC50" s="682"/>
      <c r="BD50" s="682"/>
      <c r="BE50" s="682"/>
      <c r="BF50" s="682" t="s">
        <v>315</v>
      </c>
      <c r="BG50" s="682"/>
      <c r="BH50" s="682"/>
      <c r="BI50" s="682"/>
      <c r="BJ50" s="682"/>
      <c r="BK50" s="682"/>
      <c r="BL50" s="682"/>
      <c r="BM50" s="682"/>
      <c r="BN50" s="682" t="s">
        <v>199</v>
      </c>
      <c r="BO50" s="682"/>
      <c r="BP50" s="683"/>
      <c r="BQ50" s="59"/>
      <c r="BR50" s="59"/>
      <c r="BS50" s="59"/>
      <c r="BT50" s="2"/>
      <c r="BU50" s="2"/>
      <c r="BV50" s="2"/>
      <c r="BW50" s="2"/>
      <c r="BX50" s="2"/>
      <c r="BY50" s="2"/>
      <c r="BZ50" s="2"/>
      <c r="CA50" s="2"/>
      <c r="CB50" s="2"/>
      <c r="CC50" s="2"/>
      <c r="CD50" s="2"/>
      <c r="CE50" s="2"/>
      <c r="CF50" s="2"/>
      <c r="CG50" s="2"/>
      <c r="CH50" s="2"/>
    </row>
    <row r="51" spans="1:86" s="1" customFormat="1" ht="30.75" customHeight="1" thickBot="1">
      <c r="A51" s="1277"/>
      <c r="B51" s="686"/>
      <c r="C51" s="686"/>
      <c r="D51" s="686"/>
      <c r="E51" s="686"/>
      <c r="F51" s="686"/>
      <c r="G51" s="686"/>
      <c r="H51" s="686"/>
      <c r="I51" s="686"/>
      <c r="J51" s="686"/>
      <c r="K51" s="686"/>
      <c r="L51" s="686"/>
      <c r="M51" s="686"/>
      <c r="N51" s="1278"/>
      <c r="O51" s="686"/>
      <c r="P51" s="686"/>
      <c r="Q51" s="686"/>
      <c r="R51" s="686"/>
      <c r="S51" s="686"/>
      <c r="T51" s="686"/>
      <c r="U51" s="686"/>
      <c r="V51" s="686"/>
      <c r="W51" s="686"/>
      <c r="X51" s="686"/>
      <c r="Y51" s="686"/>
      <c r="Z51" s="686"/>
      <c r="AA51" s="686"/>
      <c r="AB51" s="686"/>
      <c r="AC51" s="686"/>
      <c r="AD51" s="686"/>
      <c r="AE51" s="686"/>
      <c r="AF51" s="686"/>
      <c r="AG51" s="686"/>
      <c r="AH51" s="685"/>
      <c r="AI51" s="686"/>
      <c r="AJ51" s="686"/>
      <c r="AK51" s="686"/>
      <c r="AL51" s="686"/>
      <c r="AM51" s="686"/>
      <c r="AN51" s="686"/>
      <c r="AO51" s="686"/>
      <c r="AP51" s="686"/>
      <c r="AQ51" s="686"/>
      <c r="AR51" s="686"/>
      <c r="AS51" s="686"/>
      <c r="AT51" s="686"/>
      <c r="AU51" s="686"/>
      <c r="AV51" s="886"/>
      <c r="AW51" s="888"/>
      <c r="AX51" s="686"/>
      <c r="AY51" s="686"/>
      <c r="AZ51" s="686"/>
      <c r="BA51" s="686"/>
      <c r="BB51" s="686"/>
      <c r="BC51" s="686"/>
      <c r="BD51" s="686"/>
      <c r="BE51" s="686"/>
      <c r="BF51" s="686"/>
      <c r="BG51" s="686"/>
      <c r="BH51" s="686"/>
      <c r="BI51" s="686"/>
      <c r="BJ51" s="686"/>
      <c r="BK51" s="686"/>
      <c r="BL51" s="686"/>
      <c r="BM51" s="686"/>
      <c r="BN51" s="686"/>
      <c r="BO51" s="686"/>
      <c r="BP51" s="687"/>
      <c r="BQ51" s="59"/>
      <c r="BR51" s="59"/>
      <c r="BS51" s="59"/>
      <c r="BT51" s="2"/>
      <c r="BU51" s="2"/>
      <c r="BV51" s="2"/>
      <c r="BW51" s="2"/>
      <c r="BX51" s="2"/>
      <c r="BY51" s="2"/>
      <c r="BZ51" s="2"/>
      <c r="CA51" s="2"/>
      <c r="CB51" s="2"/>
      <c r="CC51" s="2"/>
      <c r="CD51" s="2"/>
      <c r="CE51" s="2"/>
      <c r="CF51" s="2"/>
      <c r="CG51" s="2"/>
      <c r="CH51" s="2"/>
    </row>
    <row r="52" spans="1:86">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row>
  </sheetData>
  <mergeCells count="214">
    <mergeCell ref="AW50:BE51"/>
    <mergeCell ref="BF50:BJ51"/>
    <mergeCell ref="BK50:BM51"/>
    <mergeCell ref="BN50:BP51"/>
    <mergeCell ref="AM49:AR49"/>
    <mergeCell ref="AS49:AX49"/>
    <mergeCell ref="AY49:BD49"/>
    <mergeCell ref="BE49:BJ49"/>
    <mergeCell ref="BK49:BP49"/>
    <mergeCell ref="A50:N51"/>
    <mergeCell ref="O50:V51"/>
    <mergeCell ref="W50:AB51"/>
    <mergeCell ref="AC50:AE51"/>
    <mergeCell ref="AF50:AG51"/>
    <mergeCell ref="C49:E49"/>
    <mergeCell ref="F49:L49"/>
    <mergeCell ref="M49:S49"/>
    <mergeCell ref="T49:Y49"/>
    <mergeCell ref="Z49:AE49"/>
    <mergeCell ref="AF49:AL49"/>
    <mergeCell ref="AH50:AV51"/>
    <mergeCell ref="BE46:BJ46"/>
    <mergeCell ref="C46:E47"/>
    <mergeCell ref="AF48:AL48"/>
    <mergeCell ref="AM48:AR48"/>
    <mergeCell ref="AS48:AX48"/>
    <mergeCell ref="AY48:BD48"/>
    <mergeCell ref="BE48:BJ48"/>
    <mergeCell ref="BK48:BP48"/>
    <mergeCell ref="AM47:AR47"/>
    <mergeCell ref="AS47:AX47"/>
    <mergeCell ref="AY47:BD47"/>
    <mergeCell ref="BE47:BJ47"/>
    <mergeCell ref="BK47:BP47"/>
    <mergeCell ref="AF46:AL46"/>
    <mergeCell ref="C48:E48"/>
    <mergeCell ref="F48:L48"/>
    <mergeCell ref="M48:S48"/>
    <mergeCell ref="T48:Y48"/>
    <mergeCell ref="Z48:AE48"/>
    <mergeCell ref="AM46:AR46"/>
    <mergeCell ref="AS46:AX46"/>
    <mergeCell ref="AY46:BD46"/>
    <mergeCell ref="A33:BS42"/>
    <mergeCell ref="A44:B49"/>
    <mergeCell ref="C44:E45"/>
    <mergeCell ref="F44:L45"/>
    <mergeCell ref="M44:S45"/>
    <mergeCell ref="T44:BJ44"/>
    <mergeCell ref="BK44:BP45"/>
    <mergeCell ref="T45:Y45"/>
    <mergeCell ref="Z45:AE45"/>
    <mergeCell ref="AF45:AL45"/>
    <mergeCell ref="BK46:BP46"/>
    <mergeCell ref="F47:L47"/>
    <mergeCell ref="M47:S47"/>
    <mergeCell ref="T47:Y47"/>
    <mergeCell ref="Z47:AE47"/>
    <mergeCell ref="AF47:AL47"/>
    <mergeCell ref="AM45:AR45"/>
    <mergeCell ref="AS45:AX45"/>
    <mergeCell ref="AY45:BD45"/>
    <mergeCell ref="BE45:BJ45"/>
    <mergeCell ref="F46:L46"/>
    <mergeCell ref="M46:S46"/>
    <mergeCell ref="T46:Y46"/>
    <mergeCell ref="Z46:AE46"/>
    <mergeCell ref="AQ29:AT29"/>
    <mergeCell ref="AY29:BD29"/>
    <mergeCell ref="U28:Y28"/>
    <mergeCell ref="U29:Y29"/>
    <mergeCell ref="C30:T30"/>
    <mergeCell ref="U30:Y30"/>
    <mergeCell ref="Z30:AA30"/>
    <mergeCell ref="A32:BS32"/>
    <mergeCell ref="C28:T28"/>
    <mergeCell ref="Z28:AA28"/>
    <mergeCell ref="C29:T29"/>
    <mergeCell ref="Z29:AA29"/>
    <mergeCell ref="L23:T23"/>
    <mergeCell ref="Z23:AA23"/>
    <mergeCell ref="C26:T26"/>
    <mergeCell ref="Z26:AA26"/>
    <mergeCell ref="C27:T27"/>
    <mergeCell ref="Z27:AA27"/>
    <mergeCell ref="C24:K24"/>
    <mergeCell ref="L24:T24"/>
    <mergeCell ref="Z24:AA24"/>
    <mergeCell ref="BV16:BY16"/>
    <mergeCell ref="C17:K17"/>
    <mergeCell ref="L17:T17"/>
    <mergeCell ref="Z17:AA17"/>
    <mergeCell ref="C18:K18"/>
    <mergeCell ref="L18:T19"/>
    <mergeCell ref="Z18:AA18"/>
    <mergeCell ref="AQ18:AT18"/>
    <mergeCell ref="L15:T16"/>
    <mergeCell ref="Z15:AA15"/>
    <mergeCell ref="AQ15:AT15"/>
    <mergeCell ref="AY15:BD15"/>
    <mergeCell ref="C16:K16"/>
    <mergeCell ref="Z16:AA16"/>
    <mergeCell ref="AQ16:AT16"/>
    <mergeCell ref="AY16:BD16"/>
    <mergeCell ref="AY18:BD18"/>
    <mergeCell ref="C19:K19"/>
    <mergeCell ref="Z19:AA19"/>
    <mergeCell ref="AH11:BH12"/>
    <mergeCell ref="G12:AA12"/>
    <mergeCell ref="AB12:AG12"/>
    <mergeCell ref="A14:B30"/>
    <mergeCell ref="C14:K14"/>
    <mergeCell ref="L14:T14"/>
    <mergeCell ref="U14:AA14"/>
    <mergeCell ref="AB14:BS14"/>
    <mergeCell ref="C15:K15"/>
    <mergeCell ref="C20:K20"/>
    <mergeCell ref="L20:T20"/>
    <mergeCell ref="Z20:AA20"/>
    <mergeCell ref="C21:K21"/>
    <mergeCell ref="L21:T21"/>
    <mergeCell ref="Z21:AA21"/>
    <mergeCell ref="AQ19:AT19"/>
    <mergeCell ref="AY19:BD19"/>
    <mergeCell ref="AB24:BS24"/>
    <mergeCell ref="C25:T25"/>
    <mergeCell ref="Z25:AA25"/>
    <mergeCell ref="C22:K22"/>
    <mergeCell ref="L22:T22"/>
    <mergeCell ref="Z22:AA22"/>
    <mergeCell ref="C23:K23"/>
    <mergeCell ref="AK8:BB8"/>
    <mergeCell ref="BC8:BF8"/>
    <mergeCell ref="BG8:BH8"/>
    <mergeCell ref="Y9:AA9"/>
    <mergeCell ref="AB9:AG9"/>
    <mergeCell ref="AK9:BB9"/>
    <mergeCell ref="BC9:BF9"/>
    <mergeCell ref="BG9:BH9"/>
    <mergeCell ref="G10:AA10"/>
    <mergeCell ref="AB10:AG10"/>
    <mergeCell ref="G9:I9"/>
    <mergeCell ref="J9:L9"/>
    <mergeCell ref="M9:O9"/>
    <mergeCell ref="P9:R9"/>
    <mergeCell ref="S9:U9"/>
    <mergeCell ref="V9:X9"/>
    <mergeCell ref="AK5:AS5"/>
    <mergeCell ref="AT5:AV5"/>
    <mergeCell ref="AW5:AY5"/>
    <mergeCell ref="BC6:BH6"/>
    <mergeCell ref="G7:I7"/>
    <mergeCell ref="J7:L7"/>
    <mergeCell ref="M7:O7"/>
    <mergeCell ref="P7:R7"/>
    <mergeCell ref="S7:U7"/>
    <mergeCell ref="V7:X7"/>
    <mergeCell ref="Y7:AA7"/>
    <mergeCell ref="AB7:AG7"/>
    <mergeCell ref="AK7:AS7"/>
    <mergeCell ref="AT7:AV7"/>
    <mergeCell ref="AW7:AY7"/>
    <mergeCell ref="AZ7:BB7"/>
    <mergeCell ref="BC7:BH7"/>
    <mergeCell ref="Y6:AA6"/>
    <mergeCell ref="AB6:AG6"/>
    <mergeCell ref="C6:F8"/>
    <mergeCell ref="G6:I6"/>
    <mergeCell ref="J6:L6"/>
    <mergeCell ref="M6:O6"/>
    <mergeCell ref="P6:R6"/>
    <mergeCell ref="S6:U6"/>
    <mergeCell ref="G8:AA8"/>
    <mergeCell ref="AB8:AG8"/>
    <mergeCell ref="C9:F12"/>
    <mergeCell ref="G11:AA11"/>
    <mergeCell ref="AB11:AG11"/>
    <mergeCell ref="BD2:BS3"/>
    <mergeCell ref="A3:G3"/>
    <mergeCell ref="H3:V3"/>
    <mergeCell ref="W3:AC3"/>
    <mergeCell ref="AD3:AW3"/>
    <mergeCell ref="A5:B12"/>
    <mergeCell ref="C5:F5"/>
    <mergeCell ref="G5:I5"/>
    <mergeCell ref="J5:L5"/>
    <mergeCell ref="M5:O5"/>
    <mergeCell ref="AZ5:BB5"/>
    <mergeCell ref="BC5:BH5"/>
    <mergeCell ref="BI5:BS12"/>
    <mergeCell ref="AK6:AS6"/>
    <mergeCell ref="AT6:AV6"/>
    <mergeCell ref="AW6:AY6"/>
    <mergeCell ref="AZ6:BB6"/>
    <mergeCell ref="P5:R5"/>
    <mergeCell ref="S5:U5"/>
    <mergeCell ref="V5:X5"/>
    <mergeCell ref="Y5:AA5"/>
    <mergeCell ref="AB5:AG5"/>
    <mergeCell ref="AH5:AJ9"/>
    <mergeCell ref="V6:X6"/>
    <mergeCell ref="U20:Y20"/>
    <mergeCell ref="U21:Y21"/>
    <mergeCell ref="U26:Y26"/>
    <mergeCell ref="U27:Y27"/>
    <mergeCell ref="U24:Y24"/>
    <mergeCell ref="U25:Y25"/>
    <mergeCell ref="U22:Y22"/>
    <mergeCell ref="U23:Y23"/>
    <mergeCell ref="U15:Y15"/>
    <mergeCell ref="U19:Y19"/>
    <mergeCell ref="U17:Y17"/>
    <mergeCell ref="U18:Y18"/>
    <mergeCell ref="U16:Y16"/>
  </mergeCells>
  <phoneticPr fontId="1"/>
  <printOptions horizontalCentered="1" verticalCentered="1"/>
  <pageMargins left="0.59055118110236227" right="0.39370078740157483" top="0.39370078740157483" bottom="0.19685039370078741" header="0.51181102362204722" footer="0.51181102362204722"/>
  <pageSetup paperSize="9" scale="78"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B808562-81C7-4DE4-96A8-92A65E8274A8}">
          <x14:formula1>
            <xm:f>選択リスト!$N$2:$N$3</xm:f>
          </x14:formula1>
          <xm:sqref>L17:T17 L20:T23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c6578c-7eab-4949-a83c-160a73284abc">
      <Terms xmlns="http://schemas.microsoft.com/office/infopath/2007/PartnerControls"/>
    </lcf76f155ced4ddcb4097134ff3c332f>
    <TaxCatchAll xmlns="678a2489-fa4b-4df7-931e-168db4fd1dd7" xsi:nil="true"/>
    <SharedWithUsers xmlns="678a2489-fa4b-4df7-931e-168db4fd1dd7">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938FF167EE5C143A3B3E9E43341D836" ma:contentTypeVersion="12" ma:contentTypeDescription="新しいドキュメントを作成します。" ma:contentTypeScope="" ma:versionID="aba3bd959e2cff7a9b7f42bb693ff35b">
  <xsd:schema xmlns:xsd="http://www.w3.org/2001/XMLSchema" xmlns:xs="http://www.w3.org/2001/XMLSchema" xmlns:p="http://schemas.microsoft.com/office/2006/metadata/properties" xmlns:ns2="a8c6578c-7eab-4949-a83c-160a73284abc" xmlns:ns3="678a2489-fa4b-4df7-931e-168db4fd1dd7" targetNamespace="http://schemas.microsoft.com/office/2006/metadata/properties" ma:root="true" ma:fieldsID="9a8b6ad6c9301acc5df161caa53115c9" ns2:_="" ns3:_="">
    <xsd:import namespace="a8c6578c-7eab-4949-a83c-160a73284abc"/>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c6578c-7eab-4949-a83c-160a73284a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87ec8e2-654d-462e-8a6b-51a310453e65}"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9A9700-40F1-41F3-B26A-316C914DE0CB}">
  <ds:schemaRefs>
    <ds:schemaRef ds:uri="http://schemas.microsoft.com/sharepoint/v3/contenttype/forms"/>
  </ds:schemaRefs>
</ds:datastoreItem>
</file>

<file path=customXml/itemProps2.xml><?xml version="1.0" encoding="utf-8"?>
<ds:datastoreItem xmlns:ds="http://schemas.openxmlformats.org/officeDocument/2006/customXml" ds:itemID="{F6613818-F924-4A98-B139-601FA81485F7}">
  <ds:schemaRefs>
    <ds:schemaRef ds:uri="http://schemas.microsoft.com/office/2006/metadata/properties"/>
    <ds:schemaRef ds:uri="http://schemas.microsoft.com/office/infopath/2007/PartnerControls"/>
    <ds:schemaRef ds:uri="a8c6578c-7eab-4949-a83c-160a73284abc"/>
    <ds:schemaRef ds:uri="678a2489-fa4b-4df7-931e-168db4fd1dd7"/>
  </ds:schemaRefs>
</ds:datastoreItem>
</file>

<file path=customXml/itemProps3.xml><?xml version="1.0" encoding="utf-8"?>
<ds:datastoreItem xmlns:ds="http://schemas.openxmlformats.org/officeDocument/2006/customXml" ds:itemID="{E0504C43-0784-4DBF-800B-629C26DF6A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c6578c-7eab-4949-a83c-160a73284abc"/>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選択リスト</vt:lpstr>
      <vt:lpstr>(別１）所要額調書</vt:lpstr>
      <vt:lpstr>（別紙（様式第1号関係））表</vt:lpstr>
      <vt:lpstr>（別紙（様式第1号関係））裏</vt:lpstr>
      <vt:lpstr>(別１）補助金精算書</vt:lpstr>
      <vt:lpstr>(別１）精算書</vt:lpstr>
      <vt:lpstr>（別紙２（様式第9号関係））表</vt:lpstr>
      <vt:lpstr>（別紙２（様式第9号関係））裏</vt:lpstr>
      <vt:lpstr>【参考】別紙２記入要領</vt:lpstr>
      <vt:lpstr>【参考】別紙１　表（記入例）</vt:lpstr>
      <vt:lpstr>【参考】別紙１　裏（記入例）</vt:lpstr>
      <vt:lpstr>'(別１）所要額調書'!Print_Area</vt:lpstr>
      <vt:lpstr>'(別１）精算書'!Print_Area</vt:lpstr>
      <vt:lpstr>'(別１）補助金精算書'!Print_Area</vt:lpstr>
      <vt:lpstr>'（別紙（様式第1号関係））表'!Print_Area</vt:lpstr>
      <vt:lpstr>'（別紙（様式第1号関係））裏'!Print_Area</vt:lpstr>
      <vt:lpstr>'（別紙２（様式第9号関係））表'!Print_Area</vt:lpstr>
      <vt:lpstr>'（別紙２（様式第9号関係））裏'!Print_Area</vt:lpstr>
      <vt:lpstr>'【参考】別紙１　表（記入例）'!Print_Area</vt:lpstr>
      <vt:lpstr>'【参考】別紙１　裏（記入例）'!Print_Area</vt:lpstr>
      <vt:lpstr>【参考】別紙２記入要領!Print_Area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藤川 滉太(fujikawa-kouta)</dc:creator>
  <cp:keywords/>
  <dc:description/>
  <cp:lastModifiedBy>前田　礼章</cp:lastModifiedBy>
  <cp:revision/>
  <cp:lastPrinted>2026-03-24T13:02:13Z</cp:lastPrinted>
  <dcterms:created xsi:type="dcterms:W3CDTF">2018-01-05T08:28:31Z</dcterms:created>
  <dcterms:modified xsi:type="dcterms:W3CDTF">2026-07-27T08:37:52Z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0x0101003938FF167EE5C143A3B3E9E43341D836</vt:lpwstr>
  </property>
  <property fmtid="{D5CDD505-2E9C-101B-9397-08002B2CF9AE}" pid="3" name="Order">
    <vt:r8>9629300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